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24675" windowHeight="11805"/>
  </bookViews>
  <sheets>
    <sheet name="Stavba" sheetId="1" r:id="rId1"/>
    <sheet name="d.1.1 1 KL" sheetId="2" r:id="rId2"/>
    <sheet name="d.1.1 1 Rek" sheetId="3" r:id="rId3"/>
    <sheet name="d.1.1 1 Pol" sheetId="4" r:id="rId4"/>
    <sheet name="SO 02 1 KL" sheetId="5" r:id="rId5"/>
    <sheet name="SO 02 1 Rek" sheetId="6" r:id="rId6"/>
    <sheet name="SO 02 1 Pol" sheetId="7" r:id="rId7"/>
  </sheets>
  <definedNames>
    <definedName name="CelkemObjekty" localSheetId="0">Stavba!$F$32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'd.1.1 1 Pol'!$1:$6</definedName>
    <definedName name="_xlnm.Print_Titles" localSheetId="2">'d.1.1 1 Rek'!$1:$6</definedName>
    <definedName name="_xlnm.Print_Titles" localSheetId="6">'SO 02 1 Pol'!$1:$6</definedName>
    <definedName name="_xlnm.Print_Titles" localSheetId="5">'SO 02 1 Rek'!$1:$6</definedName>
    <definedName name="Objednatel" localSheetId="0">Stavba!$D$11</definedName>
    <definedName name="Objekt" localSheetId="0">Stavba!$B$29</definedName>
    <definedName name="_xlnm.Print_Area" localSheetId="1">'d.1.1 1 KL'!$A$1:$G$45</definedName>
    <definedName name="_xlnm.Print_Area" localSheetId="3">'d.1.1 1 Pol'!$A$1:$K$1001</definedName>
    <definedName name="_xlnm.Print_Area" localSheetId="2">'d.1.1 1 Rek'!$A$1:$I$54</definedName>
    <definedName name="_xlnm.Print_Area" localSheetId="4">'SO 02 1 KL'!$A$1:$G$45</definedName>
    <definedName name="_xlnm.Print_Area" localSheetId="6">'SO 02 1 Pol'!$A$1:$K$9</definedName>
    <definedName name="_xlnm.Print_Area" localSheetId="5">'SO 02 1 Rek'!$A$1:$I$14</definedName>
    <definedName name="_xlnm.Print_Area" localSheetId="0">Stavba!$B$1:$J$103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num" localSheetId="3" hidden="1">0</definedName>
    <definedName name="solver_num" localSheetId="6" hidden="1">0</definedName>
    <definedName name="solver_opt" localSheetId="3" hidden="1">'d.1.1 1 Pol'!#REF!</definedName>
    <definedName name="solver_opt" localSheetId="6" hidden="1">'SO 02 1 Pol'!#REF!</definedName>
    <definedName name="solver_typ" localSheetId="3" hidden="1">1</definedName>
    <definedName name="solver_typ" localSheetId="6" hidden="1">1</definedName>
    <definedName name="solver_val" localSheetId="3" hidden="1">0</definedName>
    <definedName name="solver_val" localSheetId="6" hidden="1">0</definedName>
    <definedName name="SoucetDilu" localSheetId="0">Stavba!$F$83:$J$83</definedName>
    <definedName name="StavbaCelkem" localSheetId="0">Stavba!$H$32</definedName>
    <definedName name="Zhotovitel" localSheetId="0">Stavba!$D$7</definedName>
  </definedNames>
  <calcPr calcId="145621"/>
</workbook>
</file>

<file path=xl/calcChain.xml><?xml version="1.0" encoding="utf-8"?>
<calcChain xmlns="http://schemas.openxmlformats.org/spreadsheetml/2006/main">
  <c r="I52" i="3" l="1"/>
  <c r="I49" i="3"/>
  <c r="I48" i="3"/>
  <c r="I47" i="3"/>
  <c r="I46" i="3"/>
  <c r="I50" i="3"/>
  <c r="BE8" i="7"/>
  <c r="BD8" i="7"/>
  <c r="BC8" i="7"/>
  <c r="BB8" i="7"/>
  <c r="BA8" i="7"/>
  <c r="K8" i="7"/>
  <c r="I8" i="7"/>
  <c r="G8" i="7"/>
  <c r="B7" i="6"/>
  <c r="A7" i="6"/>
  <c r="BE9" i="7"/>
  <c r="I7" i="6" s="1"/>
  <c r="I8" i="6" s="1"/>
  <c r="C21" i="5" s="1"/>
  <c r="BD9" i="7"/>
  <c r="H7" i="6" s="1"/>
  <c r="H8" i="6" s="1"/>
  <c r="C17" i="5" s="1"/>
  <c r="BC9" i="7"/>
  <c r="G7" i="6" s="1"/>
  <c r="G8" i="6" s="1"/>
  <c r="C18" i="5" s="1"/>
  <c r="BB9" i="7"/>
  <c r="F7" i="6" s="1"/>
  <c r="F8" i="6" s="1"/>
  <c r="C16" i="5" s="1"/>
  <c r="BA9" i="7"/>
  <c r="E7" i="6" s="1"/>
  <c r="E8" i="6" s="1"/>
  <c r="C15" i="5" s="1"/>
  <c r="C19" i="5" s="1"/>
  <c r="C22" i="5" s="1"/>
  <c r="K9" i="7"/>
  <c r="I9" i="7"/>
  <c r="G9" i="7"/>
  <c r="E4" i="7"/>
  <c r="F3" i="7"/>
  <c r="G13" i="6"/>
  <c r="I13" i="6" s="1"/>
  <c r="H14" i="6" s="1"/>
  <c r="G23" i="5" s="1"/>
  <c r="G22" i="5" s="1"/>
  <c r="C33" i="5"/>
  <c r="F33" i="5" s="1"/>
  <c r="C31" i="5"/>
  <c r="G15" i="5"/>
  <c r="D15" i="5"/>
  <c r="G7" i="5"/>
  <c r="D17" i="2"/>
  <c r="G17" i="2"/>
  <c r="D16" i="2"/>
  <c r="I51" i="3"/>
  <c r="G16" i="2" s="1"/>
  <c r="D15" i="2"/>
  <c r="I45" i="3"/>
  <c r="G15" i="2" s="1"/>
  <c r="BE1000" i="4"/>
  <c r="BD1000" i="4"/>
  <c r="BC1000" i="4"/>
  <c r="BB1000" i="4"/>
  <c r="K1000" i="4"/>
  <c r="I1000" i="4"/>
  <c r="G1000" i="4"/>
  <c r="BA1000" i="4" s="1"/>
  <c r="BE999" i="4"/>
  <c r="BD999" i="4"/>
  <c r="BC999" i="4"/>
  <c r="BB999" i="4"/>
  <c r="K999" i="4"/>
  <c r="I999" i="4"/>
  <c r="G999" i="4"/>
  <c r="BA999" i="4" s="1"/>
  <c r="BE998" i="4"/>
  <c r="BD998" i="4"/>
  <c r="BC998" i="4"/>
  <c r="BB998" i="4"/>
  <c r="K998" i="4"/>
  <c r="I998" i="4"/>
  <c r="G998" i="4"/>
  <c r="BA998" i="4" s="1"/>
  <c r="BE997" i="4"/>
  <c r="BD997" i="4"/>
  <c r="BC997" i="4"/>
  <c r="BB997" i="4"/>
  <c r="K997" i="4"/>
  <c r="I997" i="4"/>
  <c r="G997" i="4"/>
  <c r="BA997" i="4" s="1"/>
  <c r="BE996" i="4"/>
  <c r="BD996" i="4"/>
  <c r="BC996" i="4"/>
  <c r="BB996" i="4"/>
  <c r="K996" i="4"/>
  <c r="I996" i="4"/>
  <c r="G996" i="4"/>
  <c r="BA996" i="4" s="1"/>
  <c r="BE995" i="4"/>
  <c r="BD995" i="4"/>
  <c r="BC995" i="4"/>
  <c r="BB995" i="4"/>
  <c r="K995" i="4"/>
  <c r="I995" i="4"/>
  <c r="G995" i="4"/>
  <c r="BA995" i="4" s="1"/>
  <c r="BE994" i="4"/>
  <c r="BD994" i="4"/>
  <c r="BD1001" i="4" s="1"/>
  <c r="H39" i="3" s="1"/>
  <c r="BC994" i="4"/>
  <c r="BB994" i="4"/>
  <c r="K994" i="4"/>
  <c r="I994" i="4"/>
  <c r="I1001" i="4" s="1"/>
  <c r="G994" i="4"/>
  <c r="BA994" i="4" s="1"/>
  <c r="BE993" i="4"/>
  <c r="BE1001" i="4" s="1"/>
  <c r="I39" i="3" s="1"/>
  <c r="BD993" i="4"/>
  <c r="BC993" i="4"/>
  <c r="BC1001" i="4" s="1"/>
  <c r="G39" i="3" s="1"/>
  <c r="BB993" i="4"/>
  <c r="K993" i="4"/>
  <c r="K1001" i="4" s="1"/>
  <c r="I993" i="4"/>
  <c r="G993" i="4"/>
  <c r="B39" i="3"/>
  <c r="A39" i="3"/>
  <c r="BB1001" i="4"/>
  <c r="F39" i="3" s="1"/>
  <c r="BE990" i="4"/>
  <c r="BE991" i="4" s="1"/>
  <c r="I38" i="3" s="1"/>
  <c r="BC990" i="4"/>
  <c r="BB990" i="4"/>
  <c r="BB991" i="4" s="1"/>
  <c r="F38" i="3" s="1"/>
  <c r="BA990" i="4"/>
  <c r="K990" i="4"/>
  <c r="K991" i="4" s="1"/>
  <c r="I990" i="4"/>
  <c r="G990" i="4"/>
  <c r="B38" i="3"/>
  <c r="A38" i="3"/>
  <c r="BC991" i="4"/>
  <c r="G38" i="3" s="1"/>
  <c r="BA991" i="4"/>
  <c r="E38" i="3" s="1"/>
  <c r="I991" i="4"/>
  <c r="BE987" i="4"/>
  <c r="BC987" i="4"/>
  <c r="BB987" i="4"/>
  <c r="BB988" i="4" s="1"/>
  <c r="F37" i="3" s="1"/>
  <c r="BA987" i="4"/>
  <c r="K987" i="4"/>
  <c r="I987" i="4"/>
  <c r="G987" i="4"/>
  <c r="BD987" i="4" s="1"/>
  <c r="BE986" i="4"/>
  <c r="BC986" i="4"/>
  <c r="BC988" i="4" s="1"/>
  <c r="G37" i="3" s="1"/>
  <c r="BB986" i="4"/>
  <c r="BA986" i="4"/>
  <c r="BA988" i="4" s="1"/>
  <c r="E37" i="3" s="1"/>
  <c r="K986" i="4"/>
  <c r="I986" i="4"/>
  <c r="I988" i="4" s="1"/>
  <c r="G986" i="4"/>
  <c r="BD986" i="4" s="1"/>
  <c r="B37" i="3"/>
  <c r="A37" i="3"/>
  <c r="BE988" i="4"/>
  <c r="I37" i="3" s="1"/>
  <c r="K988" i="4"/>
  <c r="BE983" i="4"/>
  <c r="BC983" i="4"/>
  <c r="BC984" i="4" s="1"/>
  <c r="G36" i="3" s="1"/>
  <c r="BB983" i="4"/>
  <c r="BA983" i="4"/>
  <c r="BA984" i="4" s="1"/>
  <c r="E36" i="3" s="1"/>
  <c r="K983" i="4"/>
  <c r="I983" i="4"/>
  <c r="I984" i="4" s="1"/>
  <c r="G983" i="4"/>
  <c r="BD983" i="4" s="1"/>
  <c r="BD984" i="4" s="1"/>
  <c r="H36" i="3" s="1"/>
  <c r="B36" i="3"/>
  <c r="A36" i="3"/>
  <c r="BE984" i="4"/>
  <c r="I36" i="3" s="1"/>
  <c r="BB984" i="4"/>
  <c r="F36" i="3" s="1"/>
  <c r="K984" i="4"/>
  <c r="G984" i="4"/>
  <c r="BE980" i="4"/>
  <c r="BD980" i="4"/>
  <c r="BD981" i="4" s="1"/>
  <c r="H35" i="3" s="1"/>
  <c r="BC980" i="4"/>
  <c r="BA980" i="4"/>
  <c r="K980" i="4"/>
  <c r="I980" i="4"/>
  <c r="I981" i="4" s="1"/>
  <c r="G980" i="4"/>
  <c r="BB980" i="4" s="1"/>
  <c r="BE975" i="4"/>
  <c r="BE981" i="4" s="1"/>
  <c r="I35" i="3" s="1"/>
  <c r="BD975" i="4"/>
  <c r="BC975" i="4"/>
  <c r="BC981" i="4" s="1"/>
  <c r="G35" i="3" s="1"/>
  <c r="BA975" i="4"/>
  <c r="K975" i="4"/>
  <c r="K981" i="4" s="1"/>
  <c r="I975" i="4"/>
  <c r="G975" i="4"/>
  <c r="B35" i="3"/>
  <c r="A35" i="3"/>
  <c r="BA981" i="4"/>
  <c r="E35" i="3" s="1"/>
  <c r="BE966" i="4"/>
  <c r="BD966" i="4"/>
  <c r="BC966" i="4"/>
  <c r="BA966" i="4"/>
  <c r="K966" i="4"/>
  <c r="I966" i="4"/>
  <c r="G966" i="4"/>
  <c r="BB966" i="4" s="1"/>
  <c r="BE964" i="4"/>
  <c r="BD964" i="4"/>
  <c r="BD973" i="4" s="1"/>
  <c r="H34" i="3" s="1"/>
  <c r="BC964" i="4"/>
  <c r="BA964" i="4"/>
  <c r="K964" i="4"/>
  <c r="I964" i="4"/>
  <c r="I973" i="4" s="1"/>
  <c r="G964" i="4"/>
  <c r="BB964" i="4" s="1"/>
  <c r="BE958" i="4"/>
  <c r="BE973" i="4" s="1"/>
  <c r="I34" i="3" s="1"/>
  <c r="BD958" i="4"/>
  <c r="BC958" i="4"/>
  <c r="BC973" i="4" s="1"/>
  <c r="G34" i="3" s="1"/>
  <c r="BA958" i="4"/>
  <c r="K958" i="4"/>
  <c r="K973" i="4" s="1"/>
  <c r="I958" i="4"/>
  <c r="G958" i="4"/>
  <c r="B34" i="3"/>
  <c r="A34" i="3"/>
  <c r="BA973" i="4"/>
  <c r="E34" i="3" s="1"/>
  <c r="BE952" i="4"/>
  <c r="BE956" i="4" s="1"/>
  <c r="I33" i="3" s="1"/>
  <c r="BD952" i="4"/>
  <c r="BC952" i="4"/>
  <c r="BC956" i="4" s="1"/>
  <c r="G33" i="3" s="1"/>
  <c r="BA952" i="4"/>
  <c r="K952" i="4"/>
  <c r="K956" i="4" s="1"/>
  <c r="I952" i="4"/>
  <c r="G952" i="4"/>
  <c r="B33" i="3"/>
  <c r="A33" i="3"/>
  <c r="BD956" i="4"/>
  <c r="H33" i="3" s="1"/>
  <c r="BA956" i="4"/>
  <c r="E33" i="3" s="1"/>
  <c r="I956" i="4"/>
  <c r="BE949" i="4"/>
  <c r="BD949" i="4"/>
  <c r="BC949" i="4"/>
  <c r="BA949" i="4"/>
  <c r="K949" i="4"/>
  <c r="I949" i="4"/>
  <c r="G949" i="4"/>
  <c r="BB949" i="4" s="1"/>
  <c r="BE941" i="4"/>
  <c r="BD941" i="4"/>
  <c r="BC941" i="4"/>
  <c r="BA941" i="4"/>
  <c r="K941" i="4"/>
  <c r="I941" i="4"/>
  <c r="G941" i="4"/>
  <c r="BB941" i="4" s="1"/>
  <c r="BE939" i="4"/>
  <c r="BD939" i="4"/>
  <c r="BC939" i="4"/>
  <c r="BA939" i="4"/>
  <c r="K939" i="4"/>
  <c r="I939" i="4"/>
  <c r="G939" i="4"/>
  <c r="BB939" i="4" s="1"/>
  <c r="BE937" i="4"/>
  <c r="BD937" i="4"/>
  <c r="BC937" i="4"/>
  <c r="BA937" i="4"/>
  <c r="K937" i="4"/>
  <c r="I937" i="4"/>
  <c r="G937" i="4"/>
  <c r="BB937" i="4" s="1"/>
  <c r="BE936" i="4"/>
  <c r="BD936" i="4"/>
  <c r="BC936" i="4"/>
  <c r="BA936" i="4"/>
  <c r="K936" i="4"/>
  <c r="I936" i="4"/>
  <c r="G936" i="4"/>
  <c r="BB936" i="4" s="1"/>
  <c r="BE935" i="4"/>
  <c r="BD935" i="4"/>
  <c r="BC935" i="4"/>
  <c r="BA935" i="4"/>
  <c r="K935" i="4"/>
  <c r="I935" i="4"/>
  <c r="G935" i="4"/>
  <c r="BB935" i="4" s="1"/>
  <c r="BE929" i="4"/>
  <c r="BD929" i="4"/>
  <c r="BC929" i="4"/>
  <c r="BA929" i="4"/>
  <c r="K929" i="4"/>
  <c r="I929" i="4"/>
  <c r="G929" i="4"/>
  <c r="BB929" i="4" s="1"/>
  <c r="BE914" i="4"/>
  <c r="BD914" i="4"/>
  <c r="BC914" i="4"/>
  <c r="BA914" i="4"/>
  <c r="K914" i="4"/>
  <c r="I914" i="4"/>
  <c r="G914" i="4"/>
  <c r="BB914" i="4" s="1"/>
  <c r="BE911" i="4"/>
  <c r="BD911" i="4"/>
  <c r="BC911" i="4"/>
  <c r="BA911" i="4"/>
  <c r="K911" i="4"/>
  <c r="I911" i="4"/>
  <c r="G911" i="4"/>
  <c r="BB911" i="4" s="1"/>
  <c r="BE895" i="4"/>
  <c r="BD895" i="4"/>
  <c r="BC895" i="4"/>
  <c r="BA895" i="4"/>
  <c r="K895" i="4"/>
  <c r="I895" i="4"/>
  <c r="G895" i="4"/>
  <c r="BB895" i="4" s="1"/>
  <c r="BE894" i="4"/>
  <c r="BD894" i="4"/>
  <c r="BC894" i="4"/>
  <c r="BC950" i="4" s="1"/>
  <c r="G32" i="3" s="1"/>
  <c r="BA894" i="4"/>
  <c r="K894" i="4"/>
  <c r="I894" i="4"/>
  <c r="G894" i="4"/>
  <c r="BB894" i="4" s="1"/>
  <c r="BE891" i="4"/>
  <c r="BD891" i="4"/>
  <c r="BD950" i="4" s="1"/>
  <c r="H32" i="3" s="1"/>
  <c r="BC891" i="4"/>
  <c r="BA891" i="4"/>
  <c r="BA950" i="4" s="1"/>
  <c r="E32" i="3" s="1"/>
  <c r="K891" i="4"/>
  <c r="I891" i="4"/>
  <c r="I950" i="4" s="1"/>
  <c r="G891" i="4"/>
  <c r="BB891" i="4" s="1"/>
  <c r="B32" i="3"/>
  <c r="A32" i="3"/>
  <c r="BE950" i="4"/>
  <c r="I32" i="3" s="1"/>
  <c r="K950" i="4"/>
  <c r="BE888" i="4"/>
  <c r="BD888" i="4"/>
  <c r="BC888" i="4"/>
  <c r="BA888" i="4"/>
  <c r="K888" i="4"/>
  <c r="I888" i="4"/>
  <c r="G888" i="4"/>
  <c r="BB888" i="4" s="1"/>
  <c r="BE886" i="4"/>
  <c r="BD886" i="4"/>
  <c r="BC886" i="4"/>
  <c r="BA886" i="4"/>
  <c r="K886" i="4"/>
  <c r="I886" i="4"/>
  <c r="G886" i="4"/>
  <c r="BB886" i="4" s="1"/>
  <c r="BE879" i="4"/>
  <c r="BD879" i="4"/>
  <c r="BC879" i="4"/>
  <c r="BA879" i="4"/>
  <c r="K879" i="4"/>
  <c r="I879" i="4"/>
  <c r="G879" i="4"/>
  <c r="BB879" i="4" s="1"/>
  <c r="BE876" i="4"/>
  <c r="BD876" i="4"/>
  <c r="BC876" i="4"/>
  <c r="BA876" i="4"/>
  <c r="K876" i="4"/>
  <c r="I876" i="4"/>
  <c r="G876" i="4"/>
  <c r="BB876" i="4" s="1"/>
  <c r="BE874" i="4"/>
  <c r="BD874" i="4"/>
  <c r="BC874" i="4"/>
  <c r="BA874" i="4"/>
  <c r="K874" i="4"/>
  <c r="I874" i="4"/>
  <c r="G874" i="4"/>
  <c r="BB874" i="4" s="1"/>
  <c r="BE872" i="4"/>
  <c r="BD872" i="4"/>
  <c r="BC872" i="4"/>
  <c r="BA872" i="4"/>
  <c r="K872" i="4"/>
  <c r="I872" i="4"/>
  <c r="G872" i="4"/>
  <c r="BB872" i="4" s="1"/>
  <c r="BE865" i="4"/>
  <c r="BD865" i="4"/>
  <c r="BC865" i="4"/>
  <c r="BA865" i="4"/>
  <c r="K865" i="4"/>
  <c r="I865" i="4"/>
  <c r="G865" i="4"/>
  <c r="BB865" i="4" s="1"/>
  <c r="BE862" i="4"/>
  <c r="BD862" i="4"/>
  <c r="BC862" i="4"/>
  <c r="BA862" i="4"/>
  <c r="K862" i="4"/>
  <c r="I862" i="4"/>
  <c r="G862" i="4"/>
  <c r="BB862" i="4" s="1"/>
  <c r="BE859" i="4"/>
  <c r="BD859" i="4"/>
  <c r="BC859" i="4"/>
  <c r="BA859" i="4"/>
  <c r="K859" i="4"/>
  <c r="I859" i="4"/>
  <c r="G859" i="4"/>
  <c r="BB859" i="4" s="1"/>
  <c r="BE856" i="4"/>
  <c r="BD856" i="4"/>
  <c r="BC856" i="4"/>
  <c r="BA856" i="4"/>
  <c r="K856" i="4"/>
  <c r="I856" i="4"/>
  <c r="G856" i="4"/>
  <c r="BB856" i="4" s="1"/>
  <c r="BE845" i="4"/>
  <c r="BD845" i="4"/>
  <c r="BC845" i="4"/>
  <c r="BA845" i="4"/>
  <c r="K845" i="4"/>
  <c r="I845" i="4"/>
  <c r="G845" i="4"/>
  <c r="BB845" i="4" s="1"/>
  <c r="BE839" i="4"/>
  <c r="BD839" i="4"/>
  <c r="BC839" i="4"/>
  <c r="BA839" i="4"/>
  <c r="K839" i="4"/>
  <c r="I839" i="4"/>
  <c r="G839" i="4"/>
  <c r="BB839" i="4" s="1"/>
  <c r="BE829" i="4"/>
  <c r="BD829" i="4"/>
  <c r="BC829" i="4"/>
  <c r="BA829" i="4"/>
  <c r="K829" i="4"/>
  <c r="I829" i="4"/>
  <c r="G829" i="4"/>
  <c r="BB829" i="4" s="1"/>
  <c r="BE824" i="4"/>
  <c r="BD824" i="4"/>
  <c r="BC824" i="4"/>
  <c r="BA824" i="4"/>
  <c r="K824" i="4"/>
  <c r="I824" i="4"/>
  <c r="G824" i="4"/>
  <c r="BB824" i="4" s="1"/>
  <c r="BE810" i="4"/>
  <c r="BD810" i="4"/>
  <c r="BC810" i="4"/>
  <c r="BA810" i="4"/>
  <c r="K810" i="4"/>
  <c r="I810" i="4"/>
  <c r="G810" i="4"/>
  <c r="BB810" i="4" s="1"/>
  <c r="BE805" i="4"/>
  <c r="BD805" i="4"/>
  <c r="BC805" i="4"/>
  <c r="BA805" i="4"/>
  <c r="K805" i="4"/>
  <c r="I805" i="4"/>
  <c r="G805" i="4"/>
  <c r="BB805" i="4" s="1"/>
  <c r="BE800" i="4"/>
  <c r="BD800" i="4"/>
  <c r="BC800" i="4"/>
  <c r="BA800" i="4"/>
  <c r="K800" i="4"/>
  <c r="I800" i="4"/>
  <c r="G800" i="4"/>
  <c r="BB800" i="4" s="1"/>
  <c r="BE795" i="4"/>
  <c r="BD795" i="4"/>
  <c r="BC795" i="4"/>
  <c r="BA795" i="4"/>
  <c r="K795" i="4"/>
  <c r="I795" i="4"/>
  <c r="G795" i="4"/>
  <c r="BB795" i="4" s="1"/>
  <c r="BE788" i="4"/>
  <c r="BD788" i="4"/>
  <c r="BC788" i="4"/>
  <c r="BA788" i="4"/>
  <c r="K788" i="4"/>
  <c r="I788" i="4"/>
  <c r="G788" i="4"/>
  <c r="BB788" i="4" s="1"/>
  <c r="BE782" i="4"/>
  <c r="BD782" i="4"/>
  <c r="BC782" i="4"/>
  <c r="BA782" i="4"/>
  <c r="K782" i="4"/>
  <c r="I782" i="4"/>
  <c r="G782" i="4"/>
  <c r="BB782" i="4" s="1"/>
  <c r="BE776" i="4"/>
  <c r="BD776" i="4"/>
  <c r="BC776" i="4"/>
  <c r="BA776" i="4"/>
  <c r="K776" i="4"/>
  <c r="I776" i="4"/>
  <c r="G776" i="4"/>
  <c r="BB776" i="4" s="1"/>
  <c r="BE770" i="4"/>
  <c r="BD770" i="4"/>
  <c r="BC770" i="4"/>
  <c r="BA770" i="4"/>
  <c r="K770" i="4"/>
  <c r="I770" i="4"/>
  <c r="G770" i="4"/>
  <c r="BB770" i="4" s="1"/>
  <c r="BE764" i="4"/>
  <c r="BD764" i="4"/>
  <c r="BC764" i="4"/>
  <c r="BA764" i="4"/>
  <c r="K764" i="4"/>
  <c r="I764" i="4"/>
  <c r="G764" i="4"/>
  <c r="BB764" i="4" s="1"/>
  <c r="BE757" i="4"/>
  <c r="BD757" i="4"/>
  <c r="BC757" i="4"/>
  <c r="BA757" i="4"/>
  <c r="K757" i="4"/>
  <c r="I757" i="4"/>
  <c r="G757" i="4"/>
  <c r="BB757" i="4" s="1"/>
  <c r="BE750" i="4"/>
  <c r="BD750" i="4"/>
  <c r="BC750" i="4"/>
  <c r="BA750" i="4"/>
  <c r="K750" i="4"/>
  <c r="I750" i="4"/>
  <c r="G750" i="4"/>
  <c r="BB750" i="4" s="1"/>
  <c r="BE744" i="4"/>
  <c r="BD744" i="4"/>
  <c r="BC744" i="4"/>
  <c r="BA744" i="4"/>
  <c r="K744" i="4"/>
  <c r="I744" i="4"/>
  <c r="G744" i="4"/>
  <c r="BB744" i="4" s="1"/>
  <c r="BE736" i="4"/>
  <c r="BD736" i="4"/>
  <c r="BC736" i="4"/>
  <c r="BA736" i="4"/>
  <c r="K736" i="4"/>
  <c r="I736" i="4"/>
  <c r="G736" i="4"/>
  <c r="BB736" i="4" s="1"/>
  <c r="BE723" i="4"/>
  <c r="BD723" i="4"/>
  <c r="BC723" i="4"/>
  <c r="BA723" i="4"/>
  <c r="K723" i="4"/>
  <c r="I723" i="4"/>
  <c r="G723" i="4"/>
  <c r="BB723" i="4" s="1"/>
  <c r="BE718" i="4"/>
  <c r="BD718" i="4"/>
  <c r="BC718" i="4"/>
  <c r="BA718" i="4"/>
  <c r="K718" i="4"/>
  <c r="I718" i="4"/>
  <c r="G718" i="4"/>
  <c r="BB718" i="4" s="1"/>
  <c r="BE717" i="4"/>
  <c r="BD717" i="4"/>
  <c r="BC717" i="4"/>
  <c r="BA717" i="4"/>
  <c r="K717" i="4"/>
  <c r="I717" i="4"/>
  <c r="G717" i="4"/>
  <c r="BB717" i="4" s="1"/>
  <c r="BE697" i="4"/>
  <c r="BD697" i="4"/>
  <c r="BC697" i="4"/>
  <c r="BA697" i="4"/>
  <c r="K697" i="4"/>
  <c r="I697" i="4"/>
  <c r="G697" i="4"/>
  <c r="BB697" i="4" s="1"/>
  <c r="BE677" i="4"/>
  <c r="BD677" i="4"/>
  <c r="BC677" i="4"/>
  <c r="BA677" i="4"/>
  <c r="K677" i="4"/>
  <c r="I677" i="4"/>
  <c r="G677" i="4"/>
  <c r="BB677" i="4" s="1"/>
  <c r="BE661" i="4"/>
  <c r="BD661" i="4"/>
  <c r="BC661" i="4"/>
  <c r="BA661" i="4"/>
  <c r="K661" i="4"/>
  <c r="I661" i="4"/>
  <c r="G661" i="4"/>
  <c r="BB661" i="4" s="1"/>
  <c r="BE648" i="4"/>
  <c r="BD648" i="4"/>
  <c r="BC648" i="4"/>
  <c r="BA648" i="4"/>
  <c r="K648" i="4"/>
  <c r="I648" i="4"/>
  <c r="G648" i="4"/>
  <c r="BB648" i="4" s="1"/>
  <c r="BE634" i="4"/>
  <c r="BD634" i="4"/>
  <c r="BC634" i="4"/>
  <c r="BA634" i="4"/>
  <c r="K634" i="4"/>
  <c r="I634" i="4"/>
  <c r="G634" i="4"/>
  <c r="BB634" i="4" s="1"/>
  <c r="BE614" i="4"/>
  <c r="BD614" i="4"/>
  <c r="BC614" i="4"/>
  <c r="BA614" i="4"/>
  <c r="K614" i="4"/>
  <c r="I614" i="4"/>
  <c r="G614" i="4"/>
  <c r="BB614" i="4" s="1"/>
  <c r="BE588" i="4"/>
  <c r="BD588" i="4"/>
  <c r="BC588" i="4"/>
  <c r="BA588" i="4"/>
  <c r="K588" i="4"/>
  <c r="I588" i="4"/>
  <c r="G588" i="4"/>
  <c r="BB588" i="4" s="1"/>
  <c r="BE568" i="4"/>
  <c r="BD568" i="4"/>
  <c r="BC568" i="4"/>
  <c r="BA568" i="4"/>
  <c r="K568" i="4"/>
  <c r="I568" i="4"/>
  <c r="G568" i="4"/>
  <c r="BB568" i="4" s="1"/>
  <c r="BE548" i="4"/>
  <c r="BD548" i="4"/>
  <c r="BD889" i="4" s="1"/>
  <c r="H31" i="3" s="1"/>
  <c r="BC548" i="4"/>
  <c r="BA548" i="4"/>
  <c r="BA889" i="4" s="1"/>
  <c r="E31" i="3" s="1"/>
  <c r="K548" i="4"/>
  <c r="I548" i="4"/>
  <c r="I889" i="4" s="1"/>
  <c r="G548" i="4"/>
  <c r="BB548" i="4" s="1"/>
  <c r="B31" i="3"/>
  <c r="A31" i="3"/>
  <c r="BE889" i="4"/>
  <c r="I31" i="3" s="1"/>
  <c r="BC889" i="4"/>
  <c r="G31" i="3" s="1"/>
  <c r="K889" i="4"/>
  <c r="G889" i="4"/>
  <c r="BE545" i="4"/>
  <c r="BD545" i="4"/>
  <c r="BC545" i="4"/>
  <c r="BA545" i="4"/>
  <c r="K545" i="4"/>
  <c r="I545" i="4"/>
  <c r="G545" i="4"/>
  <c r="BB545" i="4" s="1"/>
  <c r="BE544" i="4"/>
  <c r="BD544" i="4"/>
  <c r="BC544" i="4"/>
  <c r="BA544" i="4"/>
  <c r="K544" i="4"/>
  <c r="I544" i="4"/>
  <c r="G544" i="4"/>
  <c r="BB544" i="4" s="1"/>
  <c r="BE533" i="4"/>
  <c r="BD533" i="4"/>
  <c r="BC533" i="4"/>
  <c r="BA533" i="4"/>
  <c r="K533" i="4"/>
  <c r="I533" i="4"/>
  <c r="G533" i="4"/>
  <c r="BB533" i="4" s="1"/>
  <c r="BE532" i="4"/>
  <c r="BD532" i="4"/>
  <c r="BC532" i="4"/>
  <c r="BA532" i="4"/>
  <c r="K532" i="4"/>
  <c r="I532" i="4"/>
  <c r="G532" i="4"/>
  <c r="BB532" i="4" s="1"/>
  <c r="BE530" i="4"/>
  <c r="BD530" i="4"/>
  <c r="BC530" i="4"/>
  <c r="BA530" i="4"/>
  <c r="K530" i="4"/>
  <c r="I530" i="4"/>
  <c r="G530" i="4"/>
  <c r="BB530" i="4" s="1"/>
  <c r="BE529" i="4"/>
  <c r="BD529" i="4"/>
  <c r="BC529" i="4"/>
  <c r="BA529" i="4"/>
  <c r="K529" i="4"/>
  <c r="I529" i="4"/>
  <c r="G529" i="4"/>
  <c r="BB529" i="4" s="1"/>
  <c r="BE518" i="4"/>
  <c r="BD518" i="4"/>
  <c r="BD546" i="4" s="1"/>
  <c r="H30" i="3" s="1"/>
  <c r="BC518" i="4"/>
  <c r="BA518" i="4"/>
  <c r="K518" i="4"/>
  <c r="I518" i="4"/>
  <c r="I546" i="4" s="1"/>
  <c r="G518" i="4"/>
  <c r="BB518" i="4" s="1"/>
  <c r="BE516" i="4"/>
  <c r="BE546" i="4" s="1"/>
  <c r="I30" i="3" s="1"/>
  <c r="BD516" i="4"/>
  <c r="BC516" i="4"/>
  <c r="BC546" i="4" s="1"/>
  <c r="G30" i="3" s="1"/>
  <c r="BA516" i="4"/>
  <c r="K516" i="4"/>
  <c r="K546" i="4" s="1"/>
  <c r="I516" i="4"/>
  <c r="G516" i="4"/>
  <c r="B30" i="3"/>
  <c r="A30" i="3"/>
  <c r="BA546" i="4"/>
  <c r="E30" i="3" s="1"/>
  <c r="BE513" i="4"/>
  <c r="BD513" i="4"/>
  <c r="BC513" i="4"/>
  <c r="BA513" i="4"/>
  <c r="K513" i="4"/>
  <c r="I513" i="4"/>
  <c r="G513" i="4"/>
  <c r="BB513" i="4" s="1"/>
  <c r="BE508" i="4"/>
  <c r="BD508" i="4"/>
  <c r="BC508" i="4"/>
  <c r="BA508" i="4"/>
  <c r="K508" i="4"/>
  <c r="I508" i="4"/>
  <c r="G508" i="4"/>
  <c r="BB508" i="4" s="1"/>
  <c r="BE504" i="4"/>
  <c r="BD504" i="4"/>
  <c r="BC504" i="4"/>
  <c r="BA504" i="4"/>
  <c r="K504" i="4"/>
  <c r="I504" i="4"/>
  <c r="G504" i="4"/>
  <c r="BB504" i="4" s="1"/>
  <c r="BE496" i="4"/>
  <c r="BD496" i="4"/>
  <c r="BC496" i="4"/>
  <c r="BA496" i="4"/>
  <c r="K496" i="4"/>
  <c r="I496" i="4"/>
  <c r="G496" i="4"/>
  <c r="BB496" i="4" s="1"/>
  <c r="BE491" i="4"/>
  <c r="BD491" i="4"/>
  <c r="BC491" i="4"/>
  <c r="BA491" i="4"/>
  <c r="K491" i="4"/>
  <c r="I491" i="4"/>
  <c r="G491" i="4"/>
  <c r="BB491" i="4" s="1"/>
  <c r="BE483" i="4"/>
  <c r="BD483" i="4"/>
  <c r="BD514" i="4" s="1"/>
  <c r="H29" i="3" s="1"/>
  <c r="BC483" i="4"/>
  <c r="BA483" i="4"/>
  <c r="K483" i="4"/>
  <c r="I483" i="4"/>
  <c r="I514" i="4" s="1"/>
  <c r="G483" i="4"/>
  <c r="BB483" i="4" s="1"/>
  <c r="BE477" i="4"/>
  <c r="BE514" i="4" s="1"/>
  <c r="I29" i="3" s="1"/>
  <c r="BD477" i="4"/>
  <c r="BC477" i="4"/>
  <c r="BC514" i="4" s="1"/>
  <c r="G29" i="3" s="1"/>
  <c r="BA477" i="4"/>
  <c r="K477" i="4"/>
  <c r="K514" i="4" s="1"/>
  <c r="I477" i="4"/>
  <c r="G477" i="4"/>
  <c r="B29" i="3"/>
  <c r="A29" i="3"/>
  <c r="BA514" i="4"/>
  <c r="E29" i="3" s="1"/>
  <c r="BE474" i="4"/>
  <c r="BD474" i="4"/>
  <c r="BC474" i="4"/>
  <c r="BA474" i="4"/>
  <c r="K474" i="4"/>
  <c r="I474" i="4"/>
  <c r="G474" i="4"/>
  <c r="BB474" i="4" s="1"/>
  <c r="BE471" i="4"/>
  <c r="BD471" i="4"/>
  <c r="BC471" i="4"/>
  <c r="BA471" i="4"/>
  <c r="K471" i="4"/>
  <c r="I471" i="4"/>
  <c r="G471" i="4"/>
  <c r="BB471" i="4" s="1"/>
  <c r="BE469" i="4"/>
  <c r="BD469" i="4"/>
  <c r="BC469" i="4"/>
  <c r="BA469" i="4"/>
  <c r="K469" i="4"/>
  <c r="I469" i="4"/>
  <c r="G469" i="4"/>
  <c r="BB469" i="4" s="1"/>
  <c r="BE465" i="4"/>
  <c r="BD465" i="4"/>
  <c r="BC465" i="4"/>
  <c r="BA465" i="4"/>
  <c r="K465" i="4"/>
  <c r="I465" i="4"/>
  <c r="G465" i="4"/>
  <c r="BB465" i="4" s="1"/>
  <c r="BE462" i="4"/>
  <c r="BD462" i="4"/>
  <c r="BC462" i="4"/>
  <c r="BC475" i="4" s="1"/>
  <c r="G28" i="3" s="1"/>
  <c r="BA462" i="4"/>
  <c r="K462" i="4"/>
  <c r="I462" i="4"/>
  <c r="G462" i="4"/>
  <c r="BB462" i="4" s="1"/>
  <c r="BE461" i="4"/>
  <c r="BD461" i="4"/>
  <c r="BD475" i="4" s="1"/>
  <c r="H28" i="3" s="1"/>
  <c r="BC461" i="4"/>
  <c r="BA461" i="4"/>
  <c r="BA475" i="4" s="1"/>
  <c r="E28" i="3" s="1"/>
  <c r="K461" i="4"/>
  <c r="I461" i="4"/>
  <c r="I475" i="4" s="1"/>
  <c r="G461" i="4"/>
  <c r="BB461" i="4" s="1"/>
  <c r="B28" i="3"/>
  <c r="A28" i="3"/>
  <c r="BE475" i="4"/>
  <c r="I28" i="3" s="1"/>
  <c r="K475" i="4"/>
  <c r="BE458" i="4"/>
  <c r="BD458" i="4"/>
  <c r="BD459" i="4" s="1"/>
  <c r="H27" i="3" s="1"/>
  <c r="BC458" i="4"/>
  <c r="BA458" i="4"/>
  <c r="BA459" i="4" s="1"/>
  <c r="E27" i="3" s="1"/>
  <c r="K458" i="4"/>
  <c r="I458" i="4"/>
  <c r="I459" i="4" s="1"/>
  <c r="G458" i="4"/>
  <c r="BB458" i="4" s="1"/>
  <c r="BB459" i="4" s="1"/>
  <c r="F27" i="3" s="1"/>
  <c r="B27" i="3"/>
  <c r="A27" i="3"/>
  <c r="BE459" i="4"/>
  <c r="I27" i="3" s="1"/>
  <c r="BC459" i="4"/>
  <c r="G27" i="3" s="1"/>
  <c r="K459" i="4"/>
  <c r="G459" i="4"/>
  <c r="BE455" i="4"/>
  <c r="BD455" i="4"/>
  <c r="BD456" i="4" s="1"/>
  <c r="H26" i="3" s="1"/>
  <c r="BC455" i="4"/>
  <c r="BA455" i="4"/>
  <c r="BA456" i="4" s="1"/>
  <c r="E26" i="3" s="1"/>
  <c r="K455" i="4"/>
  <c r="I455" i="4"/>
  <c r="I456" i="4" s="1"/>
  <c r="G455" i="4"/>
  <c r="BB455" i="4" s="1"/>
  <c r="BB456" i="4" s="1"/>
  <c r="F26" i="3" s="1"/>
  <c r="B26" i="3"/>
  <c r="A26" i="3"/>
  <c r="BE456" i="4"/>
  <c r="I26" i="3" s="1"/>
  <c r="BC456" i="4"/>
  <c r="G26" i="3" s="1"/>
  <c r="K456" i="4"/>
  <c r="G456" i="4"/>
  <c r="BE452" i="4"/>
  <c r="BD452" i="4"/>
  <c r="BC452" i="4"/>
  <c r="BA452" i="4"/>
  <c r="K452" i="4"/>
  <c r="I452" i="4"/>
  <c r="G452" i="4"/>
  <c r="BB452" i="4" s="1"/>
  <c r="BE450" i="4"/>
  <c r="BD450" i="4"/>
  <c r="BC450" i="4"/>
  <c r="BA450" i="4"/>
  <c r="K450" i="4"/>
  <c r="I450" i="4"/>
  <c r="G450" i="4"/>
  <c r="BB450" i="4" s="1"/>
  <c r="BE448" i="4"/>
  <c r="BD448" i="4"/>
  <c r="BC448" i="4"/>
  <c r="BA448" i="4"/>
  <c r="K448" i="4"/>
  <c r="I448" i="4"/>
  <c r="G448" i="4"/>
  <c r="BB448" i="4" s="1"/>
  <c r="BE447" i="4"/>
  <c r="BD447" i="4"/>
  <c r="BC447" i="4"/>
  <c r="BA447" i="4"/>
  <c r="K447" i="4"/>
  <c r="I447" i="4"/>
  <c r="G447" i="4"/>
  <c r="BB447" i="4" s="1"/>
  <c r="BE445" i="4"/>
  <c r="BD445" i="4"/>
  <c r="BC445" i="4"/>
  <c r="BA445" i="4"/>
  <c r="K445" i="4"/>
  <c r="I445" i="4"/>
  <c r="G445" i="4"/>
  <c r="BB445" i="4" s="1"/>
  <c r="BE443" i="4"/>
  <c r="BD443" i="4"/>
  <c r="BC443" i="4"/>
  <c r="BA443" i="4"/>
  <c r="K443" i="4"/>
  <c r="I443" i="4"/>
  <c r="G443" i="4"/>
  <c r="BB443" i="4" s="1"/>
  <c r="BE441" i="4"/>
  <c r="BD441" i="4"/>
  <c r="BC441" i="4"/>
  <c r="BA441" i="4"/>
  <c r="K441" i="4"/>
  <c r="I441" i="4"/>
  <c r="G441" i="4"/>
  <c r="BB441" i="4" s="1"/>
  <c r="BE431" i="4"/>
  <c r="BD431" i="4"/>
  <c r="BC431" i="4"/>
  <c r="BA431" i="4"/>
  <c r="K431" i="4"/>
  <c r="I431" i="4"/>
  <c r="G431" i="4"/>
  <c r="BB431" i="4" s="1"/>
  <c r="BE428" i="4"/>
  <c r="BD428" i="4"/>
  <c r="BC428" i="4"/>
  <c r="BA428" i="4"/>
  <c r="K428" i="4"/>
  <c r="I428" i="4"/>
  <c r="G428" i="4"/>
  <c r="BB428" i="4" s="1"/>
  <c r="BE425" i="4"/>
  <c r="BD425" i="4"/>
  <c r="BC425" i="4"/>
  <c r="BA425" i="4"/>
  <c r="K425" i="4"/>
  <c r="I425" i="4"/>
  <c r="G425" i="4"/>
  <c r="BB425" i="4" s="1"/>
  <c r="BE413" i="4"/>
  <c r="BD413" i="4"/>
  <c r="BC413" i="4"/>
  <c r="BA413" i="4"/>
  <c r="K413" i="4"/>
  <c r="I413" i="4"/>
  <c r="G413" i="4"/>
  <c r="BB413" i="4" s="1"/>
  <c r="BE409" i="4"/>
  <c r="BD409" i="4"/>
  <c r="BC409" i="4"/>
  <c r="BA409" i="4"/>
  <c r="K409" i="4"/>
  <c r="I409" i="4"/>
  <c r="G409" i="4"/>
  <c r="BB409" i="4" s="1"/>
  <c r="BE407" i="4"/>
  <c r="BD407" i="4"/>
  <c r="BC407" i="4"/>
  <c r="BA407" i="4"/>
  <c r="K407" i="4"/>
  <c r="I407" i="4"/>
  <c r="G407" i="4"/>
  <c r="BB407" i="4" s="1"/>
  <c r="BE402" i="4"/>
  <c r="BD402" i="4"/>
  <c r="BC402" i="4"/>
  <c r="BA402" i="4"/>
  <c r="K402" i="4"/>
  <c r="I402" i="4"/>
  <c r="G402" i="4"/>
  <c r="BB402" i="4" s="1"/>
  <c r="BE395" i="4"/>
  <c r="BD395" i="4"/>
  <c r="BC395" i="4"/>
  <c r="BA395" i="4"/>
  <c r="K395" i="4"/>
  <c r="I395" i="4"/>
  <c r="G395" i="4"/>
  <c r="BB395" i="4" s="1"/>
  <c r="BE393" i="4"/>
  <c r="BE453" i="4" s="1"/>
  <c r="I25" i="3" s="1"/>
  <c r="BD393" i="4"/>
  <c r="BC393" i="4"/>
  <c r="BC453" i="4" s="1"/>
  <c r="G25" i="3" s="1"/>
  <c r="BA393" i="4"/>
  <c r="K393" i="4"/>
  <c r="K453" i="4" s="1"/>
  <c r="I393" i="4"/>
  <c r="G393" i="4"/>
  <c r="B25" i="3"/>
  <c r="A25" i="3"/>
  <c r="BD453" i="4"/>
  <c r="H25" i="3" s="1"/>
  <c r="BA453" i="4"/>
  <c r="E25" i="3" s="1"/>
  <c r="I453" i="4"/>
  <c r="BE390" i="4"/>
  <c r="BD390" i="4"/>
  <c r="BC390" i="4"/>
  <c r="BA390" i="4"/>
  <c r="K390" i="4"/>
  <c r="I390" i="4"/>
  <c r="G390" i="4"/>
  <c r="BB390" i="4" s="1"/>
  <c r="BE388" i="4"/>
  <c r="BD388" i="4"/>
  <c r="BC388" i="4"/>
  <c r="BA388" i="4"/>
  <c r="K388" i="4"/>
  <c r="I388" i="4"/>
  <c r="G388" i="4"/>
  <c r="BB388" i="4" s="1"/>
  <c r="BE385" i="4"/>
  <c r="BE391" i="4" s="1"/>
  <c r="I24" i="3" s="1"/>
  <c r="BD385" i="4"/>
  <c r="BC385" i="4"/>
  <c r="BC391" i="4" s="1"/>
  <c r="G24" i="3" s="1"/>
  <c r="BA385" i="4"/>
  <c r="K385" i="4"/>
  <c r="K391" i="4" s="1"/>
  <c r="I385" i="4"/>
  <c r="G385" i="4"/>
  <c r="B24" i="3"/>
  <c r="A24" i="3"/>
  <c r="BD391" i="4"/>
  <c r="H24" i="3" s="1"/>
  <c r="BA391" i="4"/>
  <c r="E24" i="3" s="1"/>
  <c r="I391" i="4"/>
  <c r="BE382" i="4"/>
  <c r="BD382" i="4"/>
  <c r="BC382" i="4"/>
  <c r="BA382" i="4"/>
  <c r="K382" i="4"/>
  <c r="I382" i="4"/>
  <c r="G382" i="4"/>
  <c r="BB382" i="4" s="1"/>
  <c r="BE380" i="4"/>
  <c r="BD380" i="4"/>
  <c r="BC380" i="4"/>
  <c r="BA380" i="4"/>
  <c r="K380" i="4"/>
  <c r="I380" i="4"/>
  <c r="G380" i="4"/>
  <c r="BB380" i="4" s="1"/>
  <c r="BE378" i="4"/>
  <c r="BD378" i="4"/>
  <c r="BC378" i="4"/>
  <c r="BA378" i="4"/>
  <c r="K378" i="4"/>
  <c r="I378" i="4"/>
  <c r="G378" i="4"/>
  <c r="BB378" i="4" s="1"/>
  <c r="BE375" i="4"/>
  <c r="BD375" i="4"/>
  <c r="BC375" i="4"/>
  <c r="BA375" i="4"/>
  <c r="K375" i="4"/>
  <c r="I375" i="4"/>
  <c r="G375" i="4"/>
  <c r="BB375" i="4" s="1"/>
  <c r="BE373" i="4"/>
  <c r="BD373" i="4"/>
  <c r="BC373" i="4"/>
  <c r="BA373" i="4"/>
  <c r="K373" i="4"/>
  <c r="I373" i="4"/>
  <c r="G373" i="4"/>
  <c r="BB373" i="4" s="1"/>
  <c r="BE370" i="4"/>
  <c r="BD370" i="4"/>
  <c r="BC370" i="4"/>
  <c r="BA370" i="4"/>
  <c r="K370" i="4"/>
  <c r="I370" i="4"/>
  <c r="G370" i="4"/>
  <c r="BB370" i="4" s="1"/>
  <c r="BE367" i="4"/>
  <c r="BD367" i="4"/>
  <c r="BC367" i="4"/>
  <c r="BA367" i="4"/>
  <c r="K367" i="4"/>
  <c r="I367" i="4"/>
  <c r="G367" i="4"/>
  <c r="BB367" i="4" s="1"/>
  <c r="BE365" i="4"/>
  <c r="BD365" i="4"/>
  <c r="BC365" i="4"/>
  <c r="BA365" i="4"/>
  <c r="K365" i="4"/>
  <c r="I365" i="4"/>
  <c r="G365" i="4"/>
  <c r="BB365" i="4" s="1"/>
  <c r="BE363" i="4"/>
  <c r="BD363" i="4"/>
  <c r="BC363" i="4"/>
  <c r="BA363" i="4"/>
  <c r="K363" i="4"/>
  <c r="I363" i="4"/>
  <c r="G363" i="4"/>
  <c r="BB363" i="4" s="1"/>
  <c r="BE360" i="4"/>
  <c r="BD360" i="4"/>
  <c r="BC360" i="4"/>
  <c r="BA360" i="4"/>
  <c r="K360" i="4"/>
  <c r="I360" i="4"/>
  <c r="G360" i="4"/>
  <c r="BB360" i="4" s="1"/>
  <c r="BE357" i="4"/>
  <c r="BE383" i="4" s="1"/>
  <c r="I23" i="3" s="1"/>
  <c r="BD357" i="4"/>
  <c r="BC357" i="4"/>
  <c r="BC383" i="4" s="1"/>
  <c r="G23" i="3" s="1"/>
  <c r="BA357" i="4"/>
  <c r="K357" i="4"/>
  <c r="K383" i="4" s="1"/>
  <c r="I357" i="4"/>
  <c r="G357" i="4"/>
  <c r="B23" i="3"/>
  <c r="A23" i="3"/>
  <c r="BD383" i="4"/>
  <c r="H23" i="3" s="1"/>
  <c r="BA383" i="4"/>
  <c r="E23" i="3" s="1"/>
  <c r="I383" i="4"/>
  <c r="BE354" i="4"/>
  <c r="BD354" i="4"/>
  <c r="BC354" i="4"/>
  <c r="BB354" i="4"/>
  <c r="BA354" i="4"/>
  <c r="K354" i="4"/>
  <c r="I354" i="4"/>
  <c r="G354" i="4"/>
  <c r="B22" i="3"/>
  <c r="A22" i="3"/>
  <c r="BE355" i="4"/>
  <c r="I22" i="3" s="1"/>
  <c r="BD355" i="4"/>
  <c r="H22" i="3" s="1"/>
  <c r="BC355" i="4"/>
  <c r="G22" i="3" s="1"/>
  <c r="BB355" i="4"/>
  <c r="F22" i="3" s="1"/>
  <c r="BA355" i="4"/>
  <c r="E22" i="3" s="1"/>
  <c r="K355" i="4"/>
  <c r="I355" i="4"/>
  <c r="G355" i="4"/>
  <c r="BE350" i="4"/>
  <c r="BD350" i="4"/>
  <c r="BC350" i="4"/>
  <c r="BB350" i="4"/>
  <c r="K350" i="4"/>
  <c r="I350" i="4"/>
  <c r="G350" i="4"/>
  <c r="BA350" i="4" s="1"/>
  <c r="BE348" i="4"/>
  <c r="BD348" i="4"/>
  <c r="BC348" i="4"/>
  <c r="BB348" i="4"/>
  <c r="K348" i="4"/>
  <c r="I348" i="4"/>
  <c r="G348" i="4"/>
  <c r="BA348" i="4" s="1"/>
  <c r="BE346" i="4"/>
  <c r="BD346" i="4"/>
  <c r="BC346" i="4"/>
  <c r="BB346" i="4"/>
  <c r="K346" i="4"/>
  <c r="I346" i="4"/>
  <c r="G346" i="4"/>
  <c r="BA346" i="4" s="1"/>
  <c r="BE344" i="4"/>
  <c r="BD344" i="4"/>
  <c r="BC344" i="4"/>
  <c r="BB344" i="4"/>
  <c r="K344" i="4"/>
  <c r="I344" i="4"/>
  <c r="G344" i="4"/>
  <c r="BA344" i="4" s="1"/>
  <c r="BE342" i="4"/>
  <c r="BE352" i="4" s="1"/>
  <c r="I21" i="3" s="1"/>
  <c r="BD342" i="4"/>
  <c r="BC342" i="4"/>
  <c r="BC352" i="4" s="1"/>
  <c r="G21" i="3" s="1"/>
  <c r="BB342" i="4"/>
  <c r="K342" i="4"/>
  <c r="I342" i="4"/>
  <c r="G342" i="4"/>
  <c r="BA342" i="4" s="1"/>
  <c r="BE338" i="4"/>
  <c r="BD338" i="4"/>
  <c r="BC338" i="4"/>
  <c r="BB338" i="4"/>
  <c r="BB352" i="4" s="1"/>
  <c r="F21" i="3" s="1"/>
  <c r="K338" i="4"/>
  <c r="I338" i="4"/>
  <c r="G338" i="4"/>
  <c r="B21" i="3"/>
  <c r="A21" i="3"/>
  <c r="BD352" i="4"/>
  <c r="H21" i="3" s="1"/>
  <c r="I352" i="4"/>
  <c r="BE334" i="4"/>
  <c r="BD334" i="4"/>
  <c r="BC334" i="4"/>
  <c r="BB334" i="4"/>
  <c r="K334" i="4"/>
  <c r="I334" i="4"/>
  <c r="G334" i="4"/>
  <c r="BA334" i="4" s="1"/>
  <c r="BE332" i="4"/>
  <c r="BD332" i="4"/>
  <c r="BC332" i="4"/>
  <c r="BB332" i="4"/>
  <c r="K332" i="4"/>
  <c r="I332" i="4"/>
  <c r="G332" i="4"/>
  <c r="BA332" i="4" s="1"/>
  <c r="BE330" i="4"/>
  <c r="BD330" i="4"/>
  <c r="BC330" i="4"/>
  <c r="BB330" i="4"/>
  <c r="K330" i="4"/>
  <c r="I330" i="4"/>
  <c r="G330" i="4"/>
  <c r="BA330" i="4" s="1"/>
  <c r="BE328" i="4"/>
  <c r="BD328" i="4"/>
  <c r="BC328" i="4"/>
  <c r="BB328" i="4"/>
  <c r="K328" i="4"/>
  <c r="I328" i="4"/>
  <c r="G328" i="4"/>
  <c r="BA328" i="4" s="1"/>
  <c r="BE325" i="4"/>
  <c r="BD325" i="4"/>
  <c r="BC325" i="4"/>
  <c r="BB325" i="4"/>
  <c r="K325" i="4"/>
  <c r="I325" i="4"/>
  <c r="G325" i="4"/>
  <c r="BA325" i="4" s="1"/>
  <c r="BE323" i="4"/>
  <c r="BD323" i="4"/>
  <c r="BD336" i="4" s="1"/>
  <c r="H20" i="3" s="1"/>
  <c r="BC323" i="4"/>
  <c r="BB323" i="4"/>
  <c r="BB336" i="4" s="1"/>
  <c r="F20" i="3" s="1"/>
  <c r="K323" i="4"/>
  <c r="I323" i="4"/>
  <c r="I336" i="4" s="1"/>
  <c r="G323" i="4"/>
  <c r="BA323" i="4" s="1"/>
  <c r="B20" i="3"/>
  <c r="A20" i="3"/>
  <c r="BE336" i="4"/>
  <c r="I20" i="3" s="1"/>
  <c r="BC336" i="4"/>
  <c r="G20" i="3" s="1"/>
  <c r="K336" i="4"/>
  <c r="G336" i="4"/>
  <c r="BE318" i="4"/>
  <c r="BD318" i="4"/>
  <c r="BD321" i="4" s="1"/>
  <c r="H19" i="3" s="1"/>
  <c r="BC318" i="4"/>
  <c r="BB318" i="4"/>
  <c r="BB321" i="4" s="1"/>
  <c r="F19" i="3" s="1"/>
  <c r="K318" i="4"/>
  <c r="I318" i="4"/>
  <c r="G318" i="4"/>
  <c r="BA318" i="4" s="1"/>
  <c r="BE316" i="4"/>
  <c r="BD316" i="4"/>
  <c r="BC316" i="4"/>
  <c r="BB316" i="4"/>
  <c r="BA316" i="4"/>
  <c r="K316" i="4"/>
  <c r="I316" i="4"/>
  <c r="G316" i="4"/>
  <c r="BE315" i="4"/>
  <c r="BD315" i="4"/>
  <c r="BC315" i="4"/>
  <c r="BB315" i="4"/>
  <c r="BA315" i="4"/>
  <c r="K315" i="4"/>
  <c r="I315" i="4"/>
  <c r="G315" i="4"/>
  <c r="BE314" i="4"/>
  <c r="BD314" i="4"/>
  <c r="BC314" i="4"/>
  <c r="BC321" i="4" s="1"/>
  <c r="G19" i="3" s="1"/>
  <c r="BB314" i="4"/>
  <c r="BA314" i="4"/>
  <c r="K314" i="4"/>
  <c r="I314" i="4"/>
  <c r="I321" i="4" s="1"/>
  <c r="G314" i="4"/>
  <c r="B19" i="3"/>
  <c r="A19" i="3"/>
  <c r="BE321" i="4"/>
  <c r="I19" i="3" s="1"/>
  <c r="K321" i="4"/>
  <c r="G321" i="4"/>
  <c r="BE306" i="4"/>
  <c r="BD306" i="4"/>
  <c r="BC306" i="4"/>
  <c r="BB306" i="4"/>
  <c r="K306" i="4"/>
  <c r="I306" i="4"/>
  <c r="G306" i="4"/>
  <c r="BA306" i="4" s="1"/>
  <c r="BE305" i="4"/>
  <c r="BD305" i="4"/>
  <c r="BC305" i="4"/>
  <c r="BB305" i="4"/>
  <c r="K305" i="4"/>
  <c r="I305" i="4"/>
  <c r="G305" i="4"/>
  <c r="BA305" i="4" s="1"/>
  <c r="BE303" i="4"/>
  <c r="BD303" i="4"/>
  <c r="BC303" i="4"/>
  <c r="BB303" i="4"/>
  <c r="K303" i="4"/>
  <c r="I303" i="4"/>
  <c r="G303" i="4"/>
  <c r="BA303" i="4" s="1"/>
  <c r="BE300" i="4"/>
  <c r="BE312" i="4" s="1"/>
  <c r="I18" i="3" s="1"/>
  <c r="BD300" i="4"/>
  <c r="BC300" i="4"/>
  <c r="BC312" i="4" s="1"/>
  <c r="G18" i="3" s="1"/>
  <c r="BB300" i="4"/>
  <c r="K300" i="4"/>
  <c r="I300" i="4"/>
  <c r="G300" i="4"/>
  <c r="BA300" i="4" s="1"/>
  <c r="BE299" i="4"/>
  <c r="BD299" i="4"/>
  <c r="BC299" i="4"/>
  <c r="BB299" i="4"/>
  <c r="K299" i="4"/>
  <c r="I299" i="4"/>
  <c r="G299" i="4"/>
  <c r="BA299" i="4" s="1"/>
  <c r="BE298" i="4"/>
  <c r="BD298" i="4"/>
  <c r="BC298" i="4"/>
  <c r="BB298" i="4"/>
  <c r="K298" i="4"/>
  <c r="I298" i="4"/>
  <c r="G298" i="4"/>
  <c r="BA298" i="4" s="1"/>
  <c r="B18" i="3"/>
  <c r="A18" i="3"/>
  <c r="BD312" i="4"/>
  <c r="H18" i="3" s="1"/>
  <c r="BB312" i="4"/>
  <c r="F18" i="3" s="1"/>
  <c r="K312" i="4"/>
  <c r="I312" i="4"/>
  <c r="G312" i="4"/>
  <c r="BE294" i="4"/>
  <c r="BD294" i="4"/>
  <c r="BC294" i="4"/>
  <c r="BB294" i="4"/>
  <c r="K294" i="4"/>
  <c r="I294" i="4"/>
  <c r="G294" i="4"/>
  <c r="BA294" i="4" s="1"/>
  <c r="BA296" i="4" s="1"/>
  <c r="E17" i="3" s="1"/>
  <c r="B17" i="3"/>
  <c r="A17" i="3"/>
  <c r="BE296" i="4"/>
  <c r="I17" i="3" s="1"/>
  <c r="BD296" i="4"/>
  <c r="H17" i="3" s="1"/>
  <c r="BC296" i="4"/>
  <c r="G17" i="3" s="1"/>
  <c r="BB296" i="4"/>
  <c r="F17" i="3" s="1"/>
  <c r="K296" i="4"/>
  <c r="I296" i="4"/>
  <c r="G296" i="4"/>
  <c r="BE285" i="4"/>
  <c r="BD285" i="4"/>
  <c r="BC285" i="4"/>
  <c r="BB285" i="4"/>
  <c r="K285" i="4"/>
  <c r="I285" i="4"/>
  <c r="G285" i="4"/>
  <c r="BA285" i="4" s="1"/>
  <c r="BA292" i="4" s="1"/>
  <c r="E16" i="3" s="1"/>
  <c r="B16" i="3"/>
  <c r="A16" i="3"/>
  <c r="BE292" i="4"/>
  <c r="I16" i="3" s="1"/>
  <c r="BD292" i="4"/>
  <c r="H16" i="3" s="1"/>
  <c r="BC292" i="4"/>
  <c r="G16" i="3" s="1"/>
  <c r="BB292" i="4"/>
  <c r="F16" i="3" s="1"/>
  <c r="K292" i="4"/>
  <c r="I292" i="4"/>
  <c r="G292" i="4"/>
  <c r="BE281" i="4"/>
  <c r="BD281" i="4"/>
  <c r="BC281" i="4"/>
  <c r="BB281" i="4"/>
  <c r="K281" i="4"/>
  <c r="I281" i="4"/>
  <c r="G281" i="4"/>
  <c r="BA281" i="4" s="1"/>
  <c r="BE277" i="4"/>
  <c r="BD277" i="4"/>
  <c r="BC277" i="4"/>
  <c r="BB277" i="4"/>
  <c r="K277" i="4"/>
  <c r="I277" i="4"/>
  <c r="G277" i="4"/>
  <c r="BA277" i="4" s="1"/>
  <c r="BA283" i="4" s="1"/>
  <c r="E15" i="3" s="1"/>
  <c r="B15" i="3"/>
  <c r="A15" i="3"/>
  <c r="BE283" i="4"/>
  <c r="I15" i="3" s="1"/>
  <c r="BD283" i="4"/>
  <c r="H15" i="3" s="1"/>
  <c r="BC283" i="4"/>
  <c r="G15" i="3" s="1"/>
  <c r="BB283" i="4"/>
  <c r="F15" i="3" s="1"/>
  <c r="K283" i="4"/>
  <c r="I283" i="4"/>
  <c r="G283" i="4"/>
  <c r="BE272" i="4"/>
  <c r="BD272" i="4"/>
  <c r="BC272" i="4"/>
  <c r="BB272" i="4"/>
  <c r="K272" i="4"/>
  <c r="I272" i="4"/>
  <c r="G272" i="4"/>
  <c r="BA272" i="4" s="1"/>
  <c r="BE271" i="4"/>
  <c r="BD271" i="4"/>
  <c r="BC271" i="4"/>
  <c r="BB271" i="4"/>
  <c r="K271" i="4"/>
  <c r="I271" i="4"/>
  <c r="G271" i="4"/>
  <c r="BA271" i="4" s="1"/>
  <c r="BE270" i="4"/>
  <c r="BD270" i="4"/>
  <c r="BC270" i="4"/>
  <c r="BB270" i="4"/>
  <c r="K270" i="4"/>
  <c r="I270" i="4"/>
  <c r="G270" i="4"/>
  <c r="BA270" i="4" s="1"/>
  <c r="BE268" i="4"/>
  <c r="BD268" i="4"/>
  <c r="BC268" i="4"/>
  <c r="BB268" i="4"/>
  <c r="BA268" i="4"/>
  <c r="K268" i="4"/>
  <c r="I268" i="4"/>
  <c r="G268" i="4"/>
  <c r="B14" i="3"/>
  <c r="A14" i="3"/>
  <c r="BE275" i="4"/>
  <c r="I14" i="3" s="1"/>
  <c r="BD275" i="4"/>
  <c r="H14" i="3" s="1"/>
  <c r="BC275" i="4"/>
  <c r="G14" i="3" s="1"/>
  <c r="BB275" i="4"/>
  <c r="F14" i="3" s="1"/>
  <c r="K275" i="4"/>
  <c r="I275" i="4"/>
  <c r="G275" i="4"/>
  <c r="BE263" i="4"/>
  <c r="BD263" i="4"/>
  <c r="BC263" i="4"/>
  <c r="BB263" i="4"/>
  <c r="K263" i="4"/>
  <c r="I263" i="4"/>
  <c r="G263" i="4"/>
  <c r="BA263" i="4" s="1"/>
  <c r="BE261" i="4"/>
  <c r="BD261" i="4"/>
  <c r="BC261" i="4"/>
  <c r="BB261" i="4"/>
  <c r="K261" i="4"/>
  <c r="I261" i="4"/>
  <c r="G261" i="4"/>
  <c r="BA261" i="4" s="1"/>
  <c r="BE249" i="4"/>
  <c r="BD249" i="4"/>
  <c r="BC249" i="4"/>
  <c r="BB249" i="4"/>
  <c r="K249" i="4"/>
  <c r="I249" i="4"/>
  <c r="G249" i="4"/>
  <c r="BA249" i="4" s="1"/>
  <c r="BE246" i="4"/>
  <c r="BD246" i="4"/>
  <c r="BC246" i="4"/>
  <c r="BB246" i="4"/>
  <c r="K246" i="4"/>
  <c r="I246" i="4"/>
  <c r="G246" i="4"/>
  <c r="BA246" i="4" s="1"/>
  <c r="BE242" i="4"/>
  <c r="BD242" i="4"/>
  <c r="BC242" i="4"/>
  <c r="BB242" i="4"/>
  <c r="K242" i="4"/>
  <c r="I242" i="4"/>
  <c r="G242" i="4"/>
  <c r="BA242" i="4" s="1"/>
  <c r="BE240" i="4"/>
  <c r="BD240" i="4"/>
  <c r="BC240" i="4"/>
  <c r="BB240" i="4"/>
  <c r="K240" i="4"/>
  <c r="I240" i="4"/>
  <c r="G240" i="4"/>
  <c r="BA240" i="4" s="1"/>
  <c r="BA266" i="4" s="1"/>
  <c r="E13" i="3" s="1"/>
  <c r="B13" i="3"/>
  <c r="A13" i="3"/>
  <c r="BE266" i="4"/>
  <c r="I13" i="3" s="1"/>
  <c r="BD266" i="4"/>
  <c r="H13" i="3" s="1"/>
  <c r="BC266" i="4"/>
  <c r="G13" i="3" s="1"/>
  <c r="BB266" i="4"/>
  <c r="F13" i="3" s="1"/>
  <c r="K266" i="4"/>
  <c r="I266" i="4"/>
  <c r="G266" i="4"/>
  <c r="BE237" i="4"/>
  <c r="BD237" i="4"/>
  <c r="BC237" i="4"/>
  <c r="BB237" i="4"/>
  <c r="K237" i="4"/>
  <c r="I237" i="4"/>
  <c r="G237" i="4"/>
  <c r="BA237" i="4" s="1"/>
  <c r="BE236" i="4"/>
  <c r="BD236" i="4"/>
  <c r="BC236" i="4"/>
  <c r="BB236" i="4"/>
  <c r="K236" i="4"/>
  <c r="I236" i="4"/>
  <c r="G236" i="4"/>
  <c r="BA236" i="4" s="1"/>
  <c r="BE234" i="4"/>
  <c r="BD234" i="4"/>
  <c r="BC234" i="4"/>
  <c r="BB234" i="4"/>
  <c r="K234" i="4"/>
  <c r="I234" i="4"/>
  <c r="G234" i="4"/>
  <c r="BA234" i="4" s="1"/>
  <c r="BE233" i="4"/>
  <c r="BD233" i="4"/>
  <c r="BC233" i="4"/>
  <c r="BB233" i="4"/>
  <c r="K233" i="4"/>
  <c r="I233" i="4"/>
  <c r="G233" i="4"/>
  <c r="BA233" i="4" s="1"/>
  <c r="BE232" i="4"/>
  <c r="BD232" i="4"/>
  <c r="BC232" i="4"/>
  <c r="BB232" i="4"/>
  <c r="K232" i="4"/>
  <c r="I232" i="4"/>
  <c r="G232" i="4"/>
  <c r="BA232" i="4" s="1"/>
  <c r="BE227" i="4"/>
  <c r="BD227" i="4"/>
  <c r="BC227" i="4"/>
  <c r="BB227" i="4"/>
  <c r="K227" i="4"/>
  <c r="I227" i="4"/>
  <c r="G227" i="4"/>
  <c r="BA227" i="4" s="1"/>
  <c r="BE226" i="4"/>
  <c r="BD226" i="4"/>
  <c r="BC226" i="4"/>
  <c r="BB226" i="4"/>
  <c r="K226" i="4"/>
  <c r="I226" i="4"/>
  <c r="G226" i="4"/>
  <c r="BA226" i="4" s="1"/>
  <c r="B12" i="3"/>
  <c r="A12" i="3"/>
  <c r="BE238" i="4"/>
  <c r="I12" i="3" s="1"/>
  <c r="BD238" i="4"/>
  <c r="H12" i="3" s="1"/>
  <c r="BC238" i="4"/>
  <c r="G12" i="3" s="1"/>
  <c r="BB238" i="4"/>
  <c r="F12" i="3" s="1"/>
  <c r="K238" i="4"/>
  <c r="I238" i="4"/>
  <c r="G238" i="4"/>
  <c r="BE222" i="4"/>
  <c r="BD222" i="4"/>
  <c r="BC222" i="4"/>
  <c r="BB222" i="4"/>
  <c r="K222" i="4"/>
  <c r="I222" i="4"/>
  <c r="G222" i="4"/>
  <c r="BA222" i="4" s="1"/>
  <c r="BE220" i="4"/>
  <c r="BD220" i="4"/>
  <c r="BC220" i="4"/>
  <c r="BB220" i="4"/>
  <c r="K220" i="4"/>
  <c r="I220" i="4"/>
  <c r="G220" i="4"/>
  <c r="BA220" i="4" s="1"/>
  <c r="BE218" i="4"/>
  <c r="BD218" i="4"/>
  <c r="BC218" i="4"/>
  <c r="BB218" i="4"/>
  <c r="K218" i="4"/>
  <c r="I218" i="4"/>
  <c r="G218" i="4"/>
  <c r="BA218" i="4" s="1"/>
  <c r="BE216" i="4"/>
  <c r="BD216" i="4"/>
  <c r="BC216" i="4"/>
  <c r="BB216" i="4"/>
  <c r="K216" i="4"/>
  <c r="I216" i="4"/>
  <c r="G216" i="4"/>
  <c r="BA216" i="4" s="1"/>
  <c r="BE215" i="4"/>
  <c r="BD215" i="4"/>
  <c r="BC215" i="4"/>
  <c r="BB215" i="4"/>
  <c r="K215" i="4"/>
  <c r="I215" i="4"/>
  <c r="G215" i="4"/>
  <c r="BA215" i="4" s="1"/>
  <c r="BE214" i="4"/>
  <c r="BD214" i="4"/>
  <c r="BC214" i="4"/>
  <c r="BB214" i="4"/>
  <c r="K214" i="4"/>
  <c r="I214" i="4"/>
  <c r="G214" i="4"/>
  <c r="BA214" i="4" s="1"/>
  <c r="BE212" i="4"/>
  <c r="BD212" i="4"/>
  <c r="BC212" i="4"/>
  <c r="BB212" i="4"/>
  <c r="K212" i="4"/>
  <c r="I212" i="4"/>
  <c r="G212" i="4"/>
  <c r="BA212" i="4" s="1"/>
  <c r="BE210" i="4"/>
  <c r="BD210" i="4"/>
  <c r="BC210" i="4"/>
  <c r="BB210" i="4"/>
  <c r="K210" i="4"/>
  <c r="I210" i="4"/>
  <c r="G210" i="4"/>
  <c r="BA210" i="4" s="1"/>
  <c r="BE208" i="4"/>
  <c r="BD208" i="4"/>
  <c r="BC208" i="4"/>
  <c r="BB208" i="4"/>
  <c r="K208" i="4"/>
  <c r="I208" i="4"/>
  <c r="G208" i="4"/>
  <c r="BA208" i="4" s="1"/>
  <c r="BE206" i="4"/>
  <c r="BD206" i="4"/>
  <c r="BC206" i="4"/>
  <c r="BB206" i="4"/>
  <c r="K206" i="4"/>
  <c r="I206" i="4"/>
  <c r="G206" i="4"/>
  <c r="BA206" i="4" s="1"/>
  <c r="BE203" i="4"/>
  <c r="BD203" i="4"/>
  <c r="BC203" i="4"/>
  <c r="BB203" i="4"/>
  <c r="K203" i="4"/>
  <c r="I203" i="4"/>
  <c r="G203" i="4"/>
  <c r="BA203" i="4" s="1"/>
  <c r="BE196" i="4"/>
  <c r="BD196" i="4"/>
  <c r="BC196" i="4"/>
  <c r="BB196" i="4"/>
  <c r="K196" i="4"/>
  <c r="I196" i="4"/>
  <c r="G196" i="4"/>
  <c r="BA196" i="4" s="1"/>
  <c r="BE189" i="4"/>
  <c r="BD189" i="4"/>
  <c r="BC189" i="4"/>
  <c r="BB189" i="4"/>
  <c r="K189" i="4"/>
  <c r="I189" i="4"/>
  <c r="G189" i="4"/>
  <c r="BA189" i="4" s="1"/>
  <c r="BE182" i="4"/>
  <c r="BD182" i="4"/>
  <c r="BC182" i="4"/>
  <c r="BB182" i="4"/>
  <c r="K182" i="4"/>
  <c r="I182" i="4"/>
  <c r="G182" i="4"/>
  <c r="BA182" i="4" s="1"/>
  <c r="BE179" i="4"/>
  <c r="BD179" i="4"/>
  <c r="BC179" i="4"/>
  <c r="BB179" i="4"/>
  <c r="K179" i="4"/>
  <c r="I179" i="4"/>
  <c r="G179" i="4"/>
  <c r="BA179" i="4" s="1"/>
  <c r="BE177" i="4"/>
  <c r="BD177" i="4"/>
  <c r="BC177" i="4"/>
  <c r="BB177" i="4"/>
  <c r="K177" i="4"/>
  <c r="I177" i="4"/>
  <c r="G177" i="4"/>
  <c r="BA177" i="4" s="1"/>
  <c r="BE175" i="4"/>
  <c r="BD175" i="4"/>
  <c r="BC175" i="4"/>
  <c r="BB175" i="4"/>
  <c r="K175" i="4"/>
  <c r="I175" i="4"/>
  <c r="G175" i="4"/>
  <c r="BA175" i="4" s="1"/>
  <c r="BE170" i="4"/>
  <c r="BD170" i="4"/>
  <c r="BC170" i="4"/>
  <c r="BB170" i="4"/>
  <c r="K170" i="4"/>
  <c r="I170" i="4"/>
  <c r="G170" i="4"/>
  <c r="BA170" i="4" s="1"/>
  <c r="BE168" i="4"/>
  <c r="BD168" i="4"/>
  <c r="BC168" i="4"/>
  <c r="BB168" i="4"/>
  <c r="K168" i="4"/>
  <c r="I168" i="4"/>
  <c r="G168" i="4"/>
  <c r="BA168" i="4" s="1"/>
  <c r="BE167" i="4"/>
  <c r="BD167" i="4"/>
  <c r="BC167" i="4"/>
  <c r="BB167" i="4"/>
  <c r="K167" i="4"/>
  <c r="I167" i="4"/>
  <c r="G167" i="4"/>
  <c r="BA167" i="4" s="1"/>
  <c r="BE159" i="4"/>
  <c r="BD159" i="4"/>
  <c r="BC159" i="4"/>
  <c r="BB159" i="4"/>
  <c r="K159" i="4"/>
  <c r="I159" i="4"/>
  <c r="G159" i="4"/>
  <c r="BA159" i="4" s="1"/>
  <c r="BE152" i="4"/>
  <c r="BD152" i="4"/>
  <c r="BC152" i="4"/>
  <c r="BB152" i="4"/>
  <c r="K152" i="4"/>
  <c r="I152" i="4"/>
  <c r="G152" i="4"/>
  <c r="BA152" i="4" s="1"/>
  <c r="BE150" i="4"/>
  <c r="BD150" i="4"/>
  <c r="BC150" i="4"/>
  <c r="BB150" i="4"/>
  <c r="K150" i="4"/>
  <c r="I150" i="4"/>
  <c r="G150" i="4"/>
  <c r="BA150" i="4" s="1"/>
  <c r="B11" i="3"/>
  <c r="A11" i="3"/>
  <c r="BE224" i="4"/>
  <c r="I11" i="3" s="1"/>
  <c r="BD224" i="4"/>
  <c r="H11" i="3" s="1"/>
  <c r="BC224" i="4"/>
  <c r="G11" i="3" s="1"/>
  <c r="BB224" i="4"/>
  <c r="F11" i="3" s="1"/>
  <c r="K224" i="4"/>
  <c r="I224" i="4"/>
  <c r="G224" i="4"/>
  <c r="BE145" i="4"/>
  <c r="BD145" i="4"/>
  <c r="BC145" i="4"/>
  <c r="BB145" i="4"/>
  <c r="K145" i="4"/>
  <c r="I145" i="4"/>
  <c r="G145" i="4"/>
  <c r="BA145" i="4" s="1"/>
  <c r="BE141" i="4"/>
  <c r="BD141" i="4"/>
  <c r="BC141" i="4"/>
  <c r="BB141" i="4"/>
  <c r="K141" i="4"/>
  <c r="I141" i="4"/>
  <c r="G141" i="4"/>
  <c r="BA141" i="4" s="1"/>
  <c r="BE136" i="4"/>
  <c r="BD136" i="4"/>
  <c r="BC136" i="4"/>
  <c r="BB136" i="4"/>
  <c r="K136" i="4"/>
  <c r="I136" i="4"/>
  <c r="G136" i="4"/>
  <c r="BA136" i="4" s="1"/>
  <c r="BE133" i="4"/>
  <c r="BD133" i="4"/>
  <c r="BC133" i="4"/>
  <c r="BB133" i="4"/>
  <c r="K133" i="4"/>
  <c r="I133" i="4"/>
  <c r="G133" i="4"/>
  <c r="BA133" i="4" s="1"/>
  <c r="BE132" i="4"/>
  <c r="BD132" i="4"/>
  <c r="BC132" i="4"/>
  <c r="BB132" i="4"/>
  <c r="K132" i="4"/>
  <c r="I132" i="4"/>
  <c r="G132" i="4"/>
  <c r="BA132" i="4" s="1"/>
  <c r="BE128" i="4"/>
  <c r="BD128" i="4"/>
  <c r="BC128" i="4"/>
  <c r="BB128" i="4"/>
  <c r="K128" i="4"/>
  <c r="I128" i="4"/>
  <c r="G128" i="4"/>
  <c r="BA128" i="4" s="1"/>
  <c r="BE124" i="4"/>
  <c r="BD124" i="4"/>
  <c r="BC124" i="4"/>
  <c r="BB124" i="4"/>
  <c r="K124" i="4"/>
  <c r="I124" i="4"/>
  <c r="G124" i="4"/>
  <c r="BA124" i="4" s="1"/>
  <c r="BE122" i="4"/>
  <c r="BD122" i="4"/>
  <c r="BC122" i="4"/>
  <c r="BB122" i="4"/>
  <c r="K122" i="4"/>
  <c r="I122" i="4"/>
  <c r="G122" i="4"/>
  <c r="BA122" i="4" s="1"/>
  <c r="BE120" i="4"/>
  <c r="BD120" i="4"/>
  <c r="BC120" i="4"/>
  <c r="BB120" i="4"/>
  <c r="K120" i="4"/>
  <c r="I120" i="4"/>
  <c r="G120" i="4"/>
  <c r="BA120" i="4" s="1"/>
  <c r="BE119" i="4"/>
  <c r="BD119" i="4"/>
  <c r="BC119" i="4"/>
  <c r="BB119" i="4"/>
  <c r="K119" i="4"/>
  <c r="I119" i="4"/>
  <c r="G119" i="4"/>
  <c r="BA119" i="4" s="1"/>
  <c r="BE116" i="4"/>
  <c r="BD116" i="4"/>
  <c r="BC116" i="4"/>
  <c r="BB116" i="4"/>
  <c r="K116" i="4"/>
  <c r="I116" i="4"/>
  <c r="G116" i="4"/>
  <c r="BA116" i="4" s="1"/>
  <c r="BE114" i="4"/>
  <c r="BD114" i="4"/>
  <c r="BC114" i="4"/>
  <c r="BB114" i="4"/>
  <c r="K114" i="4"/>
  <c r="I114" i="4"/>
  <c r="G114" i="4"/>
  <c r="BA114" i="4" s="1"/>
  <c r="BE111" i="4"/>
  <c r="BD111" i="4"/>
  <c r="BC111" i="4"/>
  <c r="BB111" i="4"/>
  <c r="K111" i="4"/>
  <c r="I111" i="4"/>
  <c r="G111" i="4"/>
  <c r="BA111" i="4" s="1"/>
  <c r="BE108" i="4"/>
  <c r="BD108" i="4"/>
  <c r="BC108" i="4"/>
  <c r="BB108" i="4"/>
  <c r="K108" i="4"/>
  <c r="I108" i="4"/>
  <c r="G108" i="4"/>
  <c r="BA108" i="4" s="1"/>
  <c r="BE106" i="4"/>
  <c r="BD106" i="4"/>
  <c r="BC106" i="4"/>
  <c r="BB106" i="4"/>
  <c r="K106" i="4"/>
  <c r="I106" i="4"/>
  <c r="G106" i="4"/>
  <c r="BA106" i="4" s="1"/>
  <c r="BE101" i="4"/>
  <c r="BD101" i="4"/>
  <c r="BC101" i="4"/>
  <c r="BB101" i="4"/>
  <c r="K101" i="4"/>
  <c r="I101" i="4"/>
  <c r="G101" i="4"/>
  <c r="BA101" i="4" s="1"/>
  <c r="BE99" i="4"/>
  <c r="BD99" i="4"/>
  <c r="BC99" i="4"/>
  <c r="BB99" i="4"/>
  <c r="K99" i="4"/>
  <c r="I99" i="4"/>
  <c r="G99" i="4"/>
  <c r="BA99" i="4" s="1"/>
  <c r="B10" i="3"/>
  <c r="A10" i="3"/>
  <c r="BE148" i="4"/>
  <c r="I10" i="3" s="1"/>
  <c r="BD148" i="4"/>
  <c r="H10" i="3" s="1"/>
  <c r="BC148" i="4"/>
  <c r="G10" i="3" s="1"/>
  <c r="BB148" i="4"/>
  <c r="F10" i="3" s="1"/>
  <c r="K148" i="4"/>
  <c r="I148" i="4"/>
  <c r="G148" i="4"/>
  <c r="BE96" i="4"/>
  <c r="BD96" i="4"/>
  <c r="BC96" i="4"/>
  <c r="BB96" i="4"/>
  <c r="K96" i="4"/>
  <c r="I96" i="4"/>
  <c r="G96" i="4"/>
  <c r="BA96" i="4" s="1"/>
  <c r="BE95" i="4"/>
  <c r="BD95" i="4"/>
  <c r="BC95" i="4"/>
  <c r="BB95" i="4"/>
  <c r="K95" i="4"/>
  <c r="I95" i="4"/>
  <c r="G95" i="4"/>
  <c r="BA95" i="4" s="1"/>
  <c r="BE93" i="4"/>
  <c r="BD93" i="4"/>
  <c r="BC93" i="4"/>
  <c r="BB93" i="4"/>
  <c r="K93" i="4"/>
  <c r="I93" i="4"/>
  <c r="G93" i="4"/>
  <c r="BA93" i="4" s="1"/>
  <c r="BE91" i="4"/>
  <c r="BD91" i="4"/>
  <c r="BC91" i="4"/>
  <c r="BB91" i="4"/>
  <c r="K91" i="4"/>
  <c r="I91" i="4"/>
  <c r="G91" i="4"/>
  <c r="BA91" i="4" s="1"/>
  <c r="BE90" i="4"/>
  <c r="BD90" i="4"/>
  <c r="BC90" i="4"/>
  <c r="BB90" i="4"/>
  <c r="K90" i="4"/>
  <c r="I90" i="4"/>
  <c r="G90" i="4"/>
  <c r="BA90" i="4" s="1"/>
  <c r="BE87" i="4"/>
  <c r="BD87" i="4"/>
  <c r="BC87" i="4"/>
  <c r="BB87" i="4"/>
  <c r="K87" i="4"/>
  <c r="I87" i="4"/>
  <c r="G87" i="4"/>
  <c r="BA87" i="4" s="1"/>
  <c r="BE82" i="4"/>
  <c r="BD82" i="4"/>
  <c r="BC82" i="4"/>
  <c r="BB82" i="4"/>
  <c r="K82" i="4"/>
  <c r="I82" i="4"/>
  <c r="G82" i="4"/>
  <c r="BA82" i="4" s="1"/>
  <c r="BE80" i="4"/>
  <c r="BD80" i="4"/>
  <c r="BC80" i="4"/>
  <c r="BB80" i="4"/>
  <c r="K80" i="4"/>
  <c r="I80" i="4"/>
  <c r="G80" i="4"/>
  <c r="BA80" i="4" s="1"/>
  <c r="BE79" i="4"/>
  <c r="BD79" i="4"/>
  <c r="BC79" i="4"/>
  <c r="BB79" i="4"/>
  <c r="K79" i="4"/>
  <c r="I79" i="4"/>
  <c r="G79" i="4"/>
  <c r="BA79" i="4" s="1"/>
  <c r="BE77" i="4"/>
  <c r="BD77" i="4"/>
  <c r="BC77" i="4"/>
  <c r="BB77" i="4"/>
  <c r="K77" i="4"/>
  <c r="I77" i="4"/>
  <c r="G77" i="4"/>
  <c r="BA77" i="4" s="1"/>
  <c r="BE75" i="4"/>
  <c r="BD75" i="4"/>
  <c r="BC75" i="4"/>
  <c r="BB75" i="4"/>
  <c r="K75" i="4"/>
  <c r="I75" i="4"/>
  <c r="G75" i="4"/>
  <c r="BA75" i="4" s="1"/>
  <c r="BE71" i="4"/>
  <c r="BD71" i="4"/>
  <c r="BC71" i="4"/>
  <c r="BB71" i="4"/>
  <c r="K71" i="4"/>
  <c r="I71" i="4"/>
  <c r="G71" i="4"/>
  <c r="BA71" i="4" s="1"/>
  <c r="BE67" i="4"/>
  <c r="BD67" i="4"/>
  <c r="BC67" i="4"/>
  <c r="BB67" i="4"/>
  <c r="K67" i="4"/>
  <c r="I67" i="4"/>
  <c r="G67" i="4"/>
  <c r="BA67" i="4" s="1"/>
  <c r="BE63" i="4"/>
  <c r="BD63" i="4"/>
  <c r="BC63" i="4"/>
  <c r="BB63" i="4"/>
  <c r="K63" i="4"/>
  <c r="I63" i="4"/>
  <c r="G63" i="4"/>
  <c r="BA63" i="4" s="1"/>
  <c r="BE62" i="4"/>
  <c r="BD62" i="4"/>
  <c r="BC62" i="4"/>
  <c r="BB62" i="4"/>
  <c r="K62" i="4"/>
  <c r="I62" i="4"/>
  <c r="G62" i="4"/>
  <c r="BA62" i="4" s="1"/>
  <c r="BE58" i="4"/>
  <c r="BD58" i="4"/>
  <c r="BC58" i="4"/>
  <c r="BB58" i="4"/>
  <c r="K58" i="4"/>
  <c r="I58" i="4"/>
  <c r="G58" i="4"/>
  <c r="BA58" i="4" s="1"/>
  <c r="B9" i="3"/>
  <c r="A9" i="3"/>
  <c r="BE97" i="4"/>
  <c r="I9" i="3" s="1"/>
  <c r="BD97" i="4"/>
  <c r="H9" i="3" s="1"/>
  <c r="BC97" i="4"/>
  <c r="G9" i="3" s="1"/>
  <c r="BB97" i="4"/>
  <c r="F9" i="3" s="1"/>
  <c r="K97" i="4"/>
  <c r="I97" i="4"/>
  <c r="G97" i="4"/>
  <c r="BE55" i="4"/>
  <c r="BD55" i="4"/>
  <c r="BC55" i="4"/>
  <c r="BB55" i="4"/>
  <c r="K55" i="4"/>
  <c r="I55" i="4"/>
  <c r="G55" i="4"/>
  <c r="BA55" i="4" s="1"/>
  <c r="BE54" i="4"/>
  <c r="BD54" i="4"/>
  <c r="BC54" i="4"/>
  <c r="BB54" i="4"/>
  <c r="K54" i="4"/>
  <c r="I54" i="4"/>
  <c r="G54" i="4"/>
  <c r="BA54" i="4" s="1"/>
  <c r="BE53" i="4"/>
  <c r="BD53" i="4"/>
  <c r="BC53" i="4"/>
  <c r="BB53" i="4"/>
  <c r="K53" i="4"/>
  <c r="I53" i="4"/>
  <c r="G53" i="4"/>
  <c r="BA53" i="4" s="1"/>
  <c r="BE52" i="4"/>
  <c r="BD52" i="4"/>
  <c r="BC52" i="4"/>
  <c r="BB52" i="4"/>
  <c r="K52" i="4"/>
  <c r="I52" i="4"/>
  <c r="G52" i="4"/>
  <c r="BA52" i="4" s="1"/>
  <c r="BE51" i="4"/>
  <c r="BD51" i="4"/>
  <c r="BC51" i="4"/>
  <c r="BB51" i="4"/>
  <c r="K51" i="4"/>
  <c r="I51" i="4"/>
  <c r="G51" i="4"/>
  <c r="BA51" i="4" s="1"/>
  <c r="BE49" i="4"/>
  <c r="BD49" i="4"/>
  <c r="BC49" i="4"/>
  <c r="BB49" i="4"/>
  <c r="K49" i="4"/>
  <c r="I49" i="4"/>
  <c r="G49" i="4"/>
  <c r="BA49" i="4" s="1"/>
  <c r="BE47" i="4"/>
  <c r="BD47" i="4"/>
  <c r="BC47" i="4"/>
  <c r="BB47" i="4"/>
  <c r="K47" i="4"/>
  <c r="I47" i="4"/>
  <c r="G47" i="4"/>
  <c r="BA47" i="4" s="1"/>
  <c r="BE46" i="4"/>
  <c r="BD46" i="4"/>
  <c r="BC46" i="4"/>
  <c r="BB46" i="4"/>
  <c r="K46" i="4"/>
  <c r="I46" i="4"/>
  <c r="G46" i="4"/>
  <c r="BA46" i="4" s="1"/>
  <c r="BE45" i="4"/>
  <c r="BD45" i="4"/>
  <c r="BC45" i="4"/>
  <c r="BB45" i="4"/>
  <c r="K45" i="4"/>
  <c r="I45" i="4"/>
  <c r="G45" i="4"/>
  <c r="BA45" i="4" s="1"/>
  <c r="BE44" i="4"/>
  <c r="BD44" i="4"/>
  <c r="BC44" i="4"/>
  <c r="BB44" i="4"/>
  <c r="K44" i="4"/>
  <c r="I44" i="4"/>
  <c r="G44" i="4"/>
  <c r="BA44" i="4" s="1"/>
  <c r="BE42" i="4"/>
  <c r="BD42" i="4"/>
  <c r="BC42" i="4"/>
  <c r="BB42" i="4"/>
  <c r="K42" i="4"/>
  <c r="I42" i="4"/>
  <c r="G42" i="4"/>
  <c r="BA42" i="4" s="1"/>
  <c r="BE41" i="4"/>
  <c r="BD41" i="4"/>
  <c r="BC41" i="4"/>
  <c r="BB41" i="4"/>
  <c r="K41" i="4"/>
  <c r="I41" i="4"/>
  <c r="G41" i="4"/>
  <c r="BA41" i="4" s="1"/>
  <c r="BE40" i="4"/>
  <c r="BD40" i="4"/>
  <c r="BC40" i="4"/>
  <c r="BB40" i="4"/>
  <c r="K40" i="4"/>
  <c r="I40" i="4"/>
  <c r="G40" i="4"/>
  <c r="BA40" i="4" s="1"/>
  <c r="BE39" i="4"/>
  <c r="BD39" i="4"/>
  <c r="BC39" i="4"/>
  <c r="BB39" i="4"/>
  <c r="K39" i="4"/>
  <c r="I39" i="4"/>
  <c r="G39" i="4"/>
  <c r="BA39" i="4" s="1"/>
  <c r="BE38" i="4"/>
  <c r="BD38" i="4"/>
  <c r="BC38" i="4"/>
  <c r="BB38" i="4"/>
  <c r="K38" i="4"/>
  <c r="I38" i="4"/>
  <c r="G38" i="4"/>
  <c r="BA38" i="4" s="1"/>
  <c r="BE35" i="4"/>
  <c r="BD35" i="4"/>
  <c r="BC35" i="4"/>
  <c r="BB35" i="4"/>
  <c r="K35" i="4"/>
  <c r="I35" i="4"/>
  <c r="G35" i="4"/>
  <c r="BA35" i="4" s="1"/>
  <c r="BE33" i="4"/>
  <c r="BD33" i="4"/>
  <c r="BC33" i="4"/>
  <c r="BB33" i="4"/>
  <c r="K33" i="4"/>
  <c r="I33" i="4"/>
  <c r="G33" i="4"/>
  <c r="BA33" i="4" s="1"/>
  <c r="BE29" i="4"/>
  <c r="BD29" i="4"/>
  <c r="BC29" i="4"/>
  <c r="BB29" i="4"/>
  <c r="K29" i="4"/>
  <c r="I29" i="4"/>
  <c r="G29" i="4"/>
  <c r="BA29" i="4" s="1"/>
  <c r="BE26" i="4"/>
  <c r="BD26" i="4"/>
  <c r="BC26" i="4"/>
  <c r="BB26" i="4"/>
  <c r="K26" i="4"/>
  <c r="I26" i="4"/>
  <c r="G26" i="4"/>
  <c r="BA26" i="4" s="1"/>
  <c r="BE24" i="4"/>
  <c r="BD24" i="4"/>
  <c r="BC24" i="4"/>
  <c r="BB24" i="4"/>
  <c r="K24" i="4"/>
  <c r="I24" i="4"/>
  <c r="G24" i="4"/>
  <c r="BA24" i="4" s="1"/>
  <c r="BE23" i="4"/>
  <c r="BD23" i="4"/>
  <c r="BC23" i="4"/>
  <c r="BB23" i="4"/>
  <c r="K23" i="4"/>
  <c r="I23" i="4"/>
  <c r="G23" i="4"/>
  <c r="BA23" i="4" s="1"/>
  <c r="BE21" i="4"/>
  <c r="BD21" i="4"/>
  <c r="BC21" i="4"/>
  <c r="BB21" i="4"/>
  <c r="K21" i="4"/>
  <c r="I21" i="4"/>
  <c r="G21" i="4"/>
  <c r="BA21" i="4" s="1"/>
  <c r="BE19" i="4"/>
  <c r="BD19" i="4"/>
  <c r="BC19" i="4"/>
  <c r="BB19" i="4"/>
  <c r="K19" i="4"/>
  <c r="I19" i="4"/>
  <c r="G19" i="4"/>
  <c r="BA19" i="4" s="1"/>
  <c r="BE18" i="4"/>
  <c r="BD18" i="4"/>
  <c r="BC18" i="4"/>
  <c r="BB18" i="4"/>
  <c r="K18" i="4"/>
  <c r="I18" i="4"/>
  <c r="G18" i="4"/>
  <c r="BA18" i="4" s="1"/>
  <c r="BE17" i="4"/>
  <c r="BD17" i="4"/>
  <c r="BC17" i="4"/>
  <c r="BB17" i="4"/>
  <c r="K17" i="4"/>
  <c r="I17" i="4"/>
  <c r="G17" i="4"/>
  <c r="BA17" i="4" s="1"/>
  <c r="BE16" i="4"/>
  <c r="BD16" i="4"/>
  <c r="BC16" i="4"/>
  <c r="BB16" i="4"/>
  <c r="K16" i="4"/>
  <c r="I16" i="4"/>
  <c r="G16" i="4"/>
  <c r="BA16" i="4" s="1"/>
  <c r="BE15" i="4"/>
  <c r="BD15" i="4"/>
  <c r="BC15" i="4"/>
  <c r="BB15" i="4"/>
  <c r="K15" i="4"/>
  <c r="I15" i="4"/>
  <c r="G15" i="4"/>
  <c r="BA15" i="4" s="1"/>
  <c r="BE14" i="4"/>
  <c r="BD14" i="4"/>
  <c r="BC14" i="4"/>
  <c r="BB14" i="4"/>
  <c r="K14" i="4"/>
  <c r="I14" i="4"/>
  <c r="G14" i="4"/>
  <c r="BA14" i="4" s="1"/>
  <c r="B8" i="3"/>
  <c r="A8" i="3"/>
  <c r="BE56" i="4"/>
  <c r="I8" i="3" s="1"/>
  <c r="BD56" i="4"/>
  <c r="H8" i="3" s="1"/>
  <c r="BC56" i="4"/>
  <c r="G8" i="3" s="1"/>
  <c r="BB56" i="4"/>
  <c r="F8" i="3" s="1"/>
  <c r="K56" i="4"/>
  <c r="I56" i="4"/>
  <c r="G56" i="4"/>
  <c r="BE11" i="4"/>
  <c r="BD11" i="4"/>
  <c r="BC11" i="4"/>
  <c r="BB11" i="4"/>
  <c r="K11" i="4"/>
  <c r="I11" i="4"/>
  <c r="G11" i="4"/>
  <c r="BA11" i="4" s="1"/>
  <c r="BE10" i="4"/>
  <c r="BD10" i="4"/>
  <c r="BC10" i="4"/>
  <c r="BB10" i="4"/>
  <c r="K10" i="4"/>
  <c r="I10" i="4"/>
  <c r="G10" i="4"/>
  <c r="BA10" i="4" s="1"/>
  <c r="BE8" i="4"/>
  <c r="BD8" i="4"/>
  <c r="BC8" i="4"/>
  <c r="BB8" i="4"/>
  <c r="K8" i="4"/>
  <c r="I8" i="4"/>
  <c r="G8" i="4"/>
  <c r="BA8" i="4" s="1"/>
  <c r="B7" i="3"/>
  <c r="A7" i="3"/>
  <c r="BE12" i="4"/>
  <c r="I7" i="3" s="1"/>
  <c r="I40" i="3" s="1"/>
  <c r="C21" i="2" s="1"/>
  <c r="BD12" i="4"/>
  <c r="H7" i="3" s="1"/>
  <c r="BC12" i="4"/>
  <c r="G7" i="3" s="1"/>
  <c r="BB12" i="4"/>
  <c r="F7" i="3" s="1"/>
  <c r="K12" i="4"/>
  <c r="I12" i="4"/>
  <c r="G12" i="4"/>
  <c r="E4" i="4"/>
  <c r="F3" i="4"/>
  <c r="C33" i="2"/>
  <c r="F33" i="2" s="1"/>
  <c r="C31" i="2"/>
  <c r="G7" i="2"/>
  <c r="H102" i="1"/>
  <c r="J83" i="1"/>
  <c r="I83" i="1"/>
  <c r="H83" i="1"/>
  <c r="G83" i="1"/>
  <c r="F83" i="1"/>
  <c r="H41" i="1"/>
  <c r="G41" i="1"/>
  <c r="I40" i="1"/>
  <c r="F40" i="1" s="1"/>
  <c r="I39" i="1"/>
  <c r="F39" i="1" s="1"/>
  <c r="H38" i="1"/>
  <c r="G38" i="1"/>
  <c r="H32" i="1"/>
  <c r="G32" i="1"/>
  <c r="I31" i="1"/>
  <c r="F31" i="1" s="1"/>
  <c r="I30" i="1"/>
  <c r="F30" i="1" s="1"/>
  <c r="H29" i="1"/>
  <c r="G29" i="1"/>
  <c r="D22" i="1"/>
  <c r="I21" i="1"/>
  <c r="I22" i="1" s="1"/>
  <c r="D20" i="1"/>
  <c r="I19" i="1"/>
  <c r="I2" i="1"/>
  <c r="G40" i="3" l="1"/>
  <c r="C18" i="2" s="1"/>
  <c r="BA56" i="4"/>
  <c r="E8" i="3" s="1"/>
  <c r="BA97" i="4"/>
  <c r="E9" i="3" s="1"/>
  <c r="BA148" i="4"/>
  <c r="E10" i="3" s="1"/>
  <c r="BA224" i="4"/>
  <c r="E11" i="3" s="1"/>
  <c r="BA238" i="4"/>
  <c r="E12" i="3" s="1"/>
  <c r="BB357" i="4"/>
  <c r="G383" i="4"/>
  <c r="BB385" i="4"/>
  <c r="G391" i="4"/>
  <c r="BB393" i="4"/>
  <c r="G453" i="4"/>
  <c r="G475" i="4"/>
  <c r="G950" i="4"/>
  <c r="G988" i="4"/>
  <c r="BA338" i="4"/>
  <c r="G352" i="4"/>
  <c r="K352" i="4"/>
  <c r="BB477" i="4"/>
  <c r="G514" i="4"/>
  <c r="BB516" i="4"/>
  <c r="G546" i="4"/>
  <c r="BB952" i="4"/>
  <c r="BB956" i="4" s="1"/>
  <c r="F33" i="3" s="1"/>
  <c r="G956" i="4"/>
  <c r="BB958" i="4"/>
  <c r="G973" i="4"/>
  <c r="BB975" i="4"/>
  <c r="G981" i="4"/>
  <c r="BD990" i="4"/>
  <c r="BD991" i="4" s="1"/>
  <c r="H38" i="3" s="1"/>
  <c r="G991" i="4"/>
  <c r="BA993" i="4"/>
  <c r="BA1001" i="4" s="1"/>
  <c r="E39" i="3" s="1"/>
  <c r="G1001" i="4"/>
  <c r="H53" i="3"/>
  <c r="G23" i="2" s="1"/>
  <c r="G22" i="2" s="1"/>
  <c r="BA321" i="4"/>
  <c r="E19" i="3" s="1"/>
  <c r="BA336" i="4"/>
  <c r="E20" i="3" s="1"/>
  <c r="BB475" i="4"/>
  <c r="F28" i="3" s="1"/>
  <c r="BB889" i="4"/>
  <c r="F31" i="3" s="1"/>
  <c r="BB950" i="4"/>
  <c r="F32" i="3" s="1"/>
  <c r="I32" i="1"/>
  <c r="C23" i="5"/>
  <c r="F30" i="5" s="1"/>
  <c r="E83" i="1"/>
  <c r="E70" i="1"/>
  <c r="E73" i="1"/>
  <c r="E51" i="1"/>
  <c r="E60" i="1"/>
  <c r="E55" i="1"/>
  <c r="E77" i="1"/>
  <c r="E64" i="1"/>
  <c r="E49" i="1"/>
  <c r="E53" i="1"/>
  <c r="E57" i="1"/>
  <c r="E75" i="1"/>
  <c r="E58" i="1"/>
  <c r="E62" i="1"/>
  <c r="E66" i="1"/>
  <c r="E79" i="1"/>
  <c r="E50" i="1"/>
  <c r="E52" i="1"/>
  <c r="E54" i="1"/>
  <c r="E56" i="1"/>
  <c r="E71" i="1"/>
  <c r="E74" i="1"/>
  <c r="E76" i="1"/>
  <c r="E78" i="1"/>
  <c r="E59" i="1"/>
  <c r="E61" i="1"/>
  <c r="E63" i="1"/>
  <c r="E65" i="1"/>
  <c r="E68" i="1"/>
  <c r="E81" i="1"/>
  <c r="E67" i="1"/>
  <c r="E69" i="1"/>
  <c r="E80" i="1"/>
  <c r="E82" i="1"/>
  <c r="E72" i="1"/>
  <c r="F32" i="1"/>
  <c r="I20" i="1"/>
  <c r="I23" i="1" s="1"/>
  <c r="F41" i="1"/>
  <c r="I41" i="1"/>
  <c r="BD988" i="4"/>
  <c r="H37" i="3" s="1"/>
  <c r="H40" i="3" s="1"/>
  <c r="C17" i="2" s="1"/>
  <c r="BA12" i="4"/>
  <c r="E7" i="3" s="1"/>
  <c r="BA275" i="4"/>
  <c r="E14" i="3" s="1"/>
  <c r="BA312" i="4"/>
  <c r="E18" i="3" s="1"/>
  <c r="BA352" i="4"/>
  <c r="E21" i="3" s="1"/>
  <c r="BB383" i="4"/>
  <c r="F23" i="3" s="1"/>
  <c r="BB391" i="4"/>
  <c r="F24" i="3" s="1"/>
  <c r="BB453" i="4"/>
  <c r="F25" i="3" s="1"/>
  <c r="BB514" i="4"/>
  <c r="F29" i="3" s="1"/>
  <c r="BB546" i="4"/>
  <c r="F30" i="3" s="1"/>
  <c r="BB973" i="4"/>
  <c r="F34" i="3" s="1"/>
  <c r="BB981" i="4"/>
  <c r="F35" i="3" s="1"/>
  <c r="F31" i="5" l="1"/>
  <c r="F34" i="5" s="1"/>
  <c r="F40" i="3"/>
  <c r="C16" i="2" s="1"/>
  <c r="E40" i="3"/>
  <c r="C15" i="2" s="1"/>
  <c r="J41" i="1"/>
  <c r="J40" i="1"/>
  <c r="J32" i="1"/>
  <c r="J30" i="1"/>
  <c r="J39" i="1"/>
  <c r="J31" i="1"/>
  <c r="C19" i="2" l="1"/>
  <c r="C22" i="2" s="1"/>
  <c r="C23" i="2" s="1"/>
  <c r="F30" i="2" s="1"/>
  <c r="F31" i="2" s="1"/>
  <c r="F34" i="2" s="1"/>
</calcChain>
</file>

<file path=xl/sharedStrings.xml><?xml version="1.0" encoding="utf-8"?>
<sst xmlns="http://schemas.openxmlformats.org/spreadsheetml/2006/main" count="2658" uniqueCount="1277">
  <si>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</si>
  <si>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</si>
  <si>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</si>
  <si>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</si>
  <si>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</si>
  <si>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</si>
  <si>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</si>
  <si>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</si>
  <si>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</si>
  <si>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</si>
  <si>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</si>
  <si>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</si>
  <si>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</si>
  <si>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</si>
  <si>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</si>
  <si>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</si>
  <si>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</si>
  <si>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</si>
  <si>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</si>
  <si>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</si>
  <si>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</si>
  <si>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</si>
  <si>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</si>
  <si>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</si>
  <si>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</si>
  <si>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</si>
  <si>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</si>
  <si>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</si>
  <si>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</si>
  <si>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</si>
  <si>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</si>
  <si>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</si>
  <si>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</si>
  <si>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</si>
  <si>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</si>
  <si>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</si>
  <si>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</si>
  <si>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</si>
  <si>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</si>
  <si>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</si>
  <si>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</si>
  <si>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</si>
  <si>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</si>
  <si>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</si>
  <si>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</si>
  <si>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</si>
  <si>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</si>
  <si>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</si>
  <si>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</si>
  <si>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</si>
  <si>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</si>
  <si>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</si>
  <si>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</si>
  <si>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</si>
  <si>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</si>
  <si>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</si>
  <si>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</si>
  <si>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</si>
  <si>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</si>
  <si>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</si>
  <si>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</si>
  <si>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</si>
  <si>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</si>
  <si>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</si>
  <si>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</si>
  <si>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</si>
  <si>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</si>
  <si>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</si>
  <si>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</si>
  <si>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</si>
  <si>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</si>
  <si>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</si>
  <si>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</si>
  <si>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</si>
  <si>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</si>
  <si>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</si>
  <si>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</si>
  <si>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</si>
  <si>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</si>
  <si>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</si>
  <si>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</si>
  <si>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</si>
  <si>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</si>
  <si>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</si>
  <si>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</si>
  <si>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</si>
  <si>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</si>
  <si>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</si>
  <si>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</si>
  <si>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</si>
  <si>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</si>
  <si>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</si>
  <si>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</si>
  <si>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</si>
  <si>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</si>
  <si>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</si>
  <si>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</si>
  <si>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</si>
  <si>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</si>
  <si>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</si>
  <si>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ks</t>
  </si>
  <si>
    <t>Celkem za</t>
  </si>
  <si>
    <t>SLEPÝ ROZPOČET</t>
  </si>
  <si>
    <t>Slepý rozpočet</t>
  </si>
  <si>
    <t xml:space="preserve">   BO 005</t>
  </si>
  <si>
    <t>Rozšíření adm.prostor v AV ČR</t>
  </si>
  <si>
    <t xml:space="preserve">   BO 005 Rozšíření adm.prostor v AV ČR</t>
  </si>
  <si>
    <t>d.1.1</t>
  </si>
  <si>
    <t>Architektonicko-stavební řešení</t>
  </si>
  <si>
    <t>d.1.1 Architektonicko-stavební řešení</t>
  </si>
  <si>
    <t>projektový</t>
  </si>
  <si>
    <t>000</t>
  </si>
  <si>
    <t>Projektova dokumentace</t>
  </si>
  <si>
    <t>000 Projektova dokumentace</t>
  </si>
  <si>
    <t>101</t>
  </si>
  <si>
    <t>Vypracování statického návrhu postupu prací při výkopech</t>
  </si>
  <si>
    <t>kpl.</t>
  </si>
  <si>
    <t>vypracování s ohledem na obnažené základy budovy č.p.154:1</t>
  </si>
  <si>
    <t>102</t>
  </si>
  <si>
    <t>Pasportizace stávající budovy č.p.154 včetně popisu a fotodokumentace</t>
  </si>
  <si>
    <t>103</t>
  </si>
  <si>
    <t>Zpracování dokumentace skutečného provedení stavby</t>
  </si>
  <si>
    <t>soub.</t>
  </si>
  <si>
    <t>1 Zemní práce</t>
  </si>
  <si>
    <t>110002200PC1</t>
  </si>
  <si>
    <t xml:space="preserve">Vytyč vedení podzem zástavba </t>
  </si>
  <si>
    <t>111201102R00</t>
  </si>
  <si>
    <t xml:space="preserve">Odstranění křovin i s kořeny na ploše do 10000 m2 </t>
  </si>
  <si>
    <t>m2</t>
  </si>
  <si>
    <t>112101121R00</t>
  </si>
  <si>
    <t xml:space="preserve">Kácení stromů jehličnatých o průměru kmene 10-30cm </t>
  </si>
  <si>
    <t>kus</t>
  </si>
  <si>
    <t>112201121R00</t>
  </si>
  <si>
    <t xml:space="preserve">Odstranění pařezů o průměru do 20 cm, svah 1:2 </t>
  </si>
  <si>
    <t>113106121R00</t>
  </si>
  <si>
    <t>Rozebrání dlažeb z betonových dlaždic na sucho pro zpětné použití</t>
  </si>
  <si>
    <t>113106231R00</t>
  </si>
  <si>
    <t>parkoviště:5,5*16,5</t>
  </si>
  <si>
    <t>113107111R00</t>
  </si>
  <si>
    <t>parkoviště:5,5*16,5*0,15</t>
  </si>
  <si>
    <t>121101100R00</t>
  </si>
  <si>
    <t xml:space="preserve">Sejmutí ornice, pl. do 400 m2, přemístění do 50 m </t>
  </si>
  <si>
    <t>m3</t>
  </si>
  <si>
    <t>pro stavební práce k dalšímu použití:160*0,1</t>
  </si>
  <si>
    <t>131201101R00</t>
  </si>
  <si>
    <t xml:space="preserve">Hloubení nezapažených jam v hor.3 do 100 m3 </t>
  </si>
  <si>
    <t>výkop pro podklad.vrstvy pod zákl.desku:0,35*((5,875+6,365)/2*4,145+(5,875+5,505)/2*3,875)</t>
  </si>
  <si>
    <t>0,35*((5,505+5,035)/2*3,875+(5,035+4,595)/2*3,545)</t>
  </si>
  <si>
    <t>132201101R00</t>
  </si>
  <si>
    <t xml:space="preserve">Hloubení rýh šířky do 60 cm v hor.3 do 100 m3 </t>
  </si>
  <si>
    <t>pro základové pasy:0,45*1,15*(1,6+0,65*2+0,55)</t>
  </si>
  <si>
    <t>0,45*0,8*(5,325+4,855+4,385+2,995)</t>
  </si>
  <si>
    <t>pro základ oplocení:1,05*10*0,4</t>
  </si>
  <si>
    <t>132201201R00</t>
  </si>
  <si>
    <t xml:space="preserve">Hloubení rýh šířky do 200 cm v hor.3 do 100 m3 </t>
  </si>
  <si>
    <t>pro základové pasy a drenáž:(0,87+1,29)/2*17,3+0,915*1,2*16+(0,9+1,3)/2*(6,7+6)</t>
  </si>
  <si>
    <t>139601102R00</t>
  </si>
  <si>
    <t xml:space="preserve">Ruční výkop jam, rýh a šachet v hornině tř. 3 </t>
  </si>
  <si>
    <t>pro základové patky:0,8*0,66*0,7*7</t>
  </si>
  <si>
    <t>pod pilíř v oplocení:0,25*0,95*1,2</t>
  </si>
  <si>
    <t>162201405R00</t>
  </si>
  <si>
    <t xml:space="preserve">Vod.přemístění větví jehlič., D 30 cm do 1000 m </t>
  </si>
  <si>
    <t>162201415R00</t>
  </si>
  <si>
    <t xml:space="preserve">Vod.přemístění kmenů jehlič., D 30 cm do 1000 m </t>
  </si>
  <si>
    <t>162201421R00</t>
  </si>
  <si>
    <t xml:space="preserve">Vodorovné přemístění pařezů  D 30 cm do 1000 m </t>
  </si>
  <si>
    <t>162701105R00</t>
  </si>
  <si>
    <t xml:space="preserve">Vodorovné přemístění výkopku z hor.1-4 do 10000 m </t>
  </si>
  <si>
    <t>162701109R00</t>
  </si>
  <si>
    <t xml:space="preserve">Příplatek k vod. přemístění hor.1-4 za další 1 km </t>
  </si>
  <si>
    <t>33,0395*4</t>
  </si>
  <si>
    <t>167101101R00</t>
  </si>
  <si>
    <t xml:space="preserve">Nakládání výkopku z hor.1-4 v množství do 100 m3 </t>
  </si>
  <si>
    <t>171201101R00</t>
  </si>
  <si>
    <t xml:space="preserve">Uložení sypaniny do násypů nezhutněných </t>
  </si>
  <si>
    <t>171201211U00</t>
  </si>
  <si>
    <t xml:space="preserve">Skládkovné zemina </t>
  </si>
  <si>
    <t>t</t>
  </si>
  <si>
    <t>175101101RTX</t>
  </si>
  <si>
    <t>Zásyp dren.výkopu bez prohození sypaniny s dodáním štěrkopísku frakce 0 - 22 mm</t>
  </si>
  <si>
    <t>1,78*4,965+0,33*1,45*12,68+1,63*(16,91+6)</t>
  </si>
  <si>
    <t>175101201R00</t>
  </si>
  <si>
    <t xml:space="preserve">Obsyp objektu bez prohození sypaniny </t>
  </si>
  <si>
    <t>drenáž:2,075*4,965+2,26*(16,91+6)</t>
  </si>
  <si>
    <t>175101209R00</t>
  </si>
  <si>
    <t xml:space="preserve">Příplatek za prohození sypaniny pro obsyp objektu </t>
  </si>
  <si>
    <t>180402111R00</t>
  </si>
  <si>
    <t xml:space="preserve">Založení trávníku parkového výsevem v rovině </t>
  </si>
  <si>
    <t>181301101R00</t>
  </si>
  <si>
    <t xml:space="preserve">Rozprostření ornice, rovina, tl. do 10 cm do 500m2 </t>
  </si>
  <si>
    <t>182001111R00</t>
  </si>
  <si>
    <t xml:space="preserve">Plošná úprava terénu, nerovnosti do 10 cm v rovině </t>
  </si>
  <si>
    <t>00572400</t>
  </si>
  <si>
    <t>Směs travní parková I. běžná zátěž PROFI</t>
  </si>
  <si>
    <t>kg</t>
  </si>
  <si>
    <t>2</t>
  </si>
  <si>
    <t>Základy a zvláštní zakládání</t>
  </si>
  <si>
    <t>2 Základy a zvláštní zakládání</t>
  </si>
  <si>
    <t>229942111R00</t>
  </si>
  <si>
    <t xml:space="preserve">Trubkové mikropiloty z oc.11 523, hladké D 80 mm </t>
  </si>
  <si>
    <t>m</t>
  </si>
  <si>
    <t>MP11 pilota č. 02 - 05,07 - 09,12 - 14:9,51*10</t>
  </si>
  <si>
    <t>MP12 pilota č. 01,06,11:8,01*3</t>
  </si>
  <si>
    <t>MP13 pilota č. 13,15,16 - 24:7,51*11</t>
  </si>
  <si>
    <t>229946111R00</t>
  </si>
  <si>
    <t xml:space="preserve">Hlavy mikropilot tlakových D do 80 mm </t>
  </si>
  <si>
    <t>264311112R00</t>
  </si>
  <si>
    <t xml:space="preserve">Vrty pro piloty nezap.do 380 mm hl.nad 5 m hor.3 </t>
  </si>
  <si>
    <t>271571112R00</t>
  </si>
  <si>
    <t xml:space="preserve">Polštář základu ze štěrkopísku netříděného </t>
  </si>
  <si>
    <t>podklad.vrstvy pod zákl.desku:0,2*((5,875+6,365)/2*4,145+(5,875+5,505)/2*3,875)</t>
  </si>
  <si>
    <t>0,2*((5,505+5,035)/2*3,875+(5,035+4,595)/2*3,545)</t>
  </si>
  <si>
    <t>podklad pod základ oplocení:0,1*0,4*10</t>
  </si>
  <si>
    <t>273313511R00</t>
  </si>
  <si>
    <t xml:space="preserve">Beton základových desek prostý C 12/15 </t>
  </si>
  <si>
    <t>podkladní beton pod pasy a drenáž:0,05*(0,87*17,3+0,6*16+0,9*(6,7+6))</t>
  </si>
  <si>
    <t>pod patky:0,05*0,81*1*7</t>
  </si>
  <si>
    <t>pod základové pasy oplocení:0,1*0,4*(8,8+0,9)</t>
  </si>
  <si>
    <t>273321321R00</t>
  </si>
  <si>
    <t xml:space="preserve">Železobeton základových desek C 20/25 </t>
  </si>
  <si>
    <t>zákl.deska:0,15*111,27</t>
  </si>
  <si>
    <t>273351215R00</t>
  </si>
  <si>
    <t xml:space="preserve">Bednění stěn základových desek - zřízení </t>
  </si>
  <si>
    <t>0,15*(17,66+5,45+17,24)</t>
  </si>
  <si>
    <t>273351216R00</t>
  </si>
  <si>
    <t xml:space="preserve">Bednění stěn základových desek - odstranění </t>
  </si>
  <si>
    <t>273362021R00</t>
  </si>
  <si>
    <t xml:space="preserve">Výztuž základových desek ze svařovaných sití KARI </t>
  </si>
  <si>
    <t>111,27*1,3*0,00444</t>
  </si>
  <si>
    <t>274321411R00</t>
  </si>
  <si>
    <t xml:space="preserve">Železobeton základových pasů C 25/30 </t>
  </si>
  <si>
    <t>pro základové pasy:1*0,45*(1,6+0,65*2+0,55+17,66)</t>
  </si>
  <si>
    <t>0,7*0,4*(5,325+4,855+4,385+2,995+16,91+5,45)</t>
  </si>
  <si>
    <t>základ pod oplocení:0,85*0,4*8,8</t>
  </si>
  <si>
    <t>základ pod pilíř v oplocení:0,4*0,9*0,85</t>
  </si>
  <si>
    <t>274351215R00</t>
  </si>
  <si>
    <t xml:space="preserve">Bednění stěn základových pasů - zřízení </t>
  </si>
  <si>
    <t>pro základové pasy:2*1*(1,6+0,65*2+0,55+17,66)</t>
  </si>
  <si>
    <t>2*0,7*(5,325+4,855+4,385+2,995+16,91+5,45)</t>
  </si>
  <si>
    <t>274351216R00</t>
  </si>
  <si>
    <t xml:space="preserve">Bednění stěn základových pasů - odstranění </t>
  </si>
  <si>
    <t>275321321R00</t>
  </si>
  <si>
    <t xml:space="preserve">Železobeton základových patek C 20/25 </t>
  </si>
  <si>
    <t>0,6*0,66*0,7*7</t>
  </si>
  <si>
    <t>275351215R00</t>
  </si>
  <si>
    <t xml:space="preserve">Bednění stěn základových patek - zřízení </t>
  </si>
  <si>
    <t>(0,66*2+0,7)*0,6*7</t>
  </si>
  <si>
    <t>275351216R00</t>
  </si>
  <si>
    <t xml:space="preserve">Bednění stěn základových patek - odstranění </t>
  </si>
  <si>
    <t>275361821R00</t>
  </si>
  <si>
    <t>Výztuž základových patek z betonářské ocelí 10505 (včetně základových pasů</t>
  </si>
  <si>
    <t>3</t>
  </si>
  <si>
    <t>Svislé a kompletní konstrukce</t>
  </si>
  <si>
    <t>3 Svislé a kompletní konstrukce</t>
  </si>
  <si>
    <t>310239211R00</t>
  </si>
  <si>
    <t xml:space="preserve">Zazdívka otvorů plochy do 4 m2 cihlami na MVC </t>
  </si>
  <si>
    <t>zazdění otvoru po vybouraném okně:0,55*1,05*1,95</t>
  </si>
  <si>
    <t>311238130R00</t>
  </si>
  <si>
    <t xml:space="preserve">Zdivo akustické cihelné na MC 10, tl.190 mm </t>
  </si>
  <si>
    <t>1.NP:3,77*(4,84+4,368+3,896)</t>
  </si>
  <si>
    <t>2.NP:3,45*(4,84+4,368+3,896)</t>
  </si>
  <si>
    <t>příčky z akustického cihelného zdiva tl.190 mm:</t>
  </si>
  <si>
    <t>splňující akustickou neprůzvučnost 37 dB:</t>
  </si>
  <si>
    <t>311238143R00</t>
  </si>
  <si>
    <t>Zdivo z dutinových pálených cihel tl. 240 mm pro obvodové zdivo</t>
  </si>
  <si>
    <t>nová atika mezi stávajícím objektem a přístavbou:0,25*8</t>
  </si>
  <si>
    <t>311238154R00</t>
  </si>
  <si>
    <t xml:space="preserve">Zdivo z dutinových pálených cihel P15, tl. 300 mm </t>
  </si>
  <si>
    <t>1.NP:3,77*(4,667+1,358+1,59+2,025+2,227*2+2,231)</t>
  </si>
  <si>
    <t>2.NP:3,45*(4,667+1,39+1,59+2,025+2,217+2,222+2,231)</t>
  </si>
  <si>
    <t>311238243R00</t>
  </si>
  <si>
    <t xml:space="preserve">Zdivo z dutinových pálených cihel P8/10,tl. 400 mm </t>
  </si>
  <si>
    <t>1.NP:3,77*(12,54+1,8)</t>
  </si>
  <si>
    <t>2.NP:3,45*(12,54+1,8)</t>
  </si>
  <si>
    <t>311321412R00</t>
  </si>
  <si>
    <t>Železobeton nadzákladových zdí C 30/37 XF1 pohledový</t>
  </si>
  <si>
    <t>pilíř do oplocení:0,25*2,1*0,9</t>
  </si>
  <si>
    <t>311351101PC1</t>
  </si>
  <si>
    <t xml:space="preserve">Bednění nadzákladových zdí  - zřízení </t>
  </si>
  <si>
    <t>pilíř do oplocení:2,1*(0,9*2+0,25*2)</t>
  </si>
  <si>
    <t>bednění pro otvory dle popisu v tabulkách ostatních prvků:1</t>
  </si>
  <si>
    <t>311351102R00</t>
  </si>
  <si>
    <t xml:space="preserve">Bednění nadzákladových zdí jednostranné-odstranění </t>
  </si>
  <si>
    <t>311361821R00</t>
  </si>
  <si>
    <t xml:space="preserve">Výztuž nadzákladových zdí z betonářské ocelí 10505 </t>
  </si>
  <si>
    <t>armatura základu oplocení a pilířku :0,0427</t>
  </si>
  <si>
    <t>317944313RT3</t>
  </si>
  <si>
    <t>Válcované nosníky č.14-22 osazené do otvorů včetně dodávky profilu  I č.16</t>
  </si>
  <si>
    <t>překlady pro podporu nosníků desky d.1.2.07 pozn.7:0,0179*3*1,815</t>
  </si>
  <si>
    <t>330321411R00</t>
  </si>
  <si>
    <t>Beton sloupů a pilířů železový C 30/37 XC4 XF3 S3 beton pohledový</t>
  </si>
  <si>
    <t>prefa sloupy:0,3*0,37*8*6</t>
  </si>
  <si>
    <t>sloup S1:0,3*0,505*8</t>
  </si>
  <si>
    <t>sloup S2:0,35*0,2*8</t>
  </si>
  <si>
    <t>330351121R00</t>
  </si>
  <si>
    <t xml:space="preserve">Bed sloup pilir hran 0,40m2 </t>
  </si>
  <si>
    <t>prefa sloupy:(0,3+0,45*2)*8*6</t>
  </si>
  <si>
    <t>sloup S1:(0,505*2+0,3)*8</t>
  </si>
  <si>
    <t>sloup S2:(0,2*2+0,35*2)*8</t>
  </si>
  <si>
    <t>330351129R00</t>
  </si>
  <si>
    <t xml:space="preserve">Odbedneni sloupu a piliru </t>
  </si>
  <si>
    <t>330361112R00</t>
  </si>
  <si>
    <t xml:space="preserve">Vyzt sloup pilir b ocel 10 425 (BSt 500 S) </t>
  </si>
  <si>
    <t>6,54*0,26</t>
  </si>
  <si>
    <t>0,2*0,35*8*0,26</t>
  </si>
  <si>
    <t>342248120R00</t>
  </si>
  <si>
    <t xml:space="preserve">Příčky akustické cihelné na MVC 5, tl. 115 mm </t>
  </si>
  <si>
    <t>1.NP:2,77*(2,15+2,253*2+0,48+1,638+1,35)-0,8*2</t>
  </si>
  <si>
    <t>2.NP:2,45*(1,971+0,867+2,253*2+0,48)</t>
  </si>
  <si>
    <t>příčky z akustického cihelného zdiva tl.115 mm:</t>
  </si>
  <si>
    <t>342264051RT1</t>
  </si>
  <si>
    <t>Podhled sádrokartonový na zavěšenou ocel. konstr. desky standard tl. 12,5 mm, bez izolace</t>
  </si>
  <si>
    <t>1.NP:23,03+19,7+17,71+15,18+9,56+1,94+19,51+50</t>
  </si>
  <si>
    <t>2.NP:21,18+19,7+17,75+20,29+18,49</t>
  </si>
  <si>
    <t>provedení je včetně osazení revizních dvířek dle projetu:</t>
  </si>
  <si>
    <t>342267111RT1</t>
  </si>
  <si>
    <t>Obklad trámů sádrokartonem dvoustranný do 0,5/0,5m desky standard tl. 12,5 mm</t>
  </si>
  <si>
    <t>obklad ocelových sloupů OK1+OK2:3,62+3,35</t>
  </si>
  <si>
    <t>obklad překladů v CHÚC v.č.d.1.1.03 pozn.17:1,37</t>
  </si>
  <si>
    <t>4</t>
  </si>
  <si>
    <t>Vodorovné konstrukce</t>
  </si>
  <si>
    <t>4 Vodorovné konstrukce</t>
  </si>
  <si>
    <t>411321315R00</t>
  </si>
  <si>
    <t xml:space="preserve">Stropy deskové ze železobetonu C 20/25 </t>
  </si>
  <si>
    <t>ocelobetonová deska v.č.d.1.2.06:0,09*4,3</t>
  </si>
  <si>
    <t>411321414R00</t>
  </si>
  <si>
    <t>Stropy deskové ze železobetonu C 25/30 XC1 S3 včetně atiky a římsy</t>
  </si>
  <si>
    <t>strop nad 2.NP:0,18*(110,8-0,7*1,2)</t>
  </si>
  <si>
    <t>zesílení ve styku se stáv.objektem:0,22*0,5*7,31</t>
  </si>
  <si>
    <t>strop nad 1.NP:0,18*110,8</t>
  </si>
  <si>
    <t>zesílení na styku se stáv.objektem:0,22*0,5*7,31</t>
  </si>
  <si>
    <t>atika-římsa 2.NP:0,227*(4,965+16,91+4,97)+0,243*12,68</t>
  </si>
  <si>
    <t>římsa 1.NP:0,0807*(4,03+4,025*2+4,225+1,59+3,56+18,06)</t>
  </si>
  <si>
    <t>411351203R00</t>
  </si>
  <si>
    <t xml:space="preserve">Bednění stropů deskových, podepření,do 3,5m, 10kPa </t>
  </si>
  <si>
    <t>strop nad 1.NP:95,12+0,3*(1,8+2,1*3+1,72)</t>
  </si>
  <si>
    <t>strop nad 2.NP:98,066</t>
  </si>
  <si>
    <t>bednění římsy+atiky 2.NP:(0,45*2+0,5)*(12,68+4,78+17,26)+(0,484+0,6)*4,965</t>
  </si>
  <si>
    <t>římsa 1.NP:(0,26+0,34)*(4,03+4,025*2+4,225+1,59+17,655+3,96)</t>
  </si>
  <si>
    <t>svislé bednění stropních desek:0,18*((17,655+3,56+1,59+4,225+4,025*2+4,03)+0,22*7,315)*2</t>
  </si>
  <si>
    <t>svislé bednění výstupu na střechu:0,18*(1,2*2+0,7*2)</t>
  </si>
  <si>
    <t>prostupy stropem:0,18*0,15*4*6</t>
  </si>
  <si>
    <t>411351204R00</t>
  </si>
  <si>
    <t xml:space="preserve">Odstranění bednění stropů deskových do 3,5m, 10kPa </t>
  </si>
  <si>
    <t>411354256R00</t>
  </si>
  <si>
    <t xml:space="preserve">Bednění stropů plech pozink. vlna 50 mm tl. 0,55 </t>
  </si>
  <si>
    <t>ŽB podesta kolem nového schodiště-v.č.d.1.2.06:4,3</t>
  </si>
  <si>
    <t>411361821R00</t>
  </si>
  <si>
    <t xml:space="preserve">Výztuž stropů z betonářské oceli 10505 </t>
  </si>
  <si>
    <t>strop nad 1.NP:1,47</t>
  </si>
  <si>
    <t>strop nad 2.NP:2,92</t>
  </si>
  <si>
    <t>římsy:(3,1889+9,1751)*0,13</t>
  </si>
  <si>
    <t>ocelobet.deska v.č.d.1.2.06:0,015</t>
  </si>
  <si>
    <t>411362021R00</t>
  </si>
  <si>
    <t xml:space="preserve">Výztuž stropů svařovanou sítí z sítí Kari </t>
  </si>
  <si>
    <t>deska v.č.d.1.2.06:0,037</t>
  </si>
  <si>
    <t>strop nad 1.NP:0,55</t>
  </si>
  <si>
    <t>strop nad 2.NP:0,55</t>
  </si>
  <si>
    <t>41136401PC1</t>
  </si>
  <si>
    <t>Výztuž s přeruš.tepel.mostem Isokorb -h180 ozn.SI 01</t>
  </si>
  <si>
    <t>nosný prvek pro přerušení tepelného mostu:</t>
  </si>
  <si>
    <t>Md=2,00 kNm/ks:</t>
  </si>
  <si>
    <t>Vd,svislá=8,9 kN/ks:</t>
  </si>
  <si>
    <t>Fd,vodorovná = 0,50 kN/ks:</t>
  </si>
  <si>
    <t>rozměr 350x60x200 mm,tl.izolace 60 mm:</t>
  </si>
  <si>
    <t>ks:39</t>
  </si>
  <si>
    <t>41136401PC2</t>
  </si>
  <si>
    <t>Výztuž s přeruš.tepel.mostem Isokorb -h180 ozn.SI 03</t>
  </si>
  <si>
    <t>Vd,svislá=5 kN/ks:</t>
  </si>
  <si>
    <t>Fd,vodorovná = 0,00 kN/ks:</t>
  </si>
  <si>
    <t>rozměr 350x60x160 mm,tl.izolace 60 mm:</t>
  </si>
  <si>
    <t>ks:48</t>
  </si>
  <si>
    <t>41136401PC3</t>
  </si>
  <si>
    <t>Výztuž s přeruš.tepel.mostem Isokorb -h180 ozn.SI 04</t>
  </si>
  <si>
    <t>Vd,svislá=44,0 kN/ks:</t>
  </si>
  <si>
    <t>Fd,vodorovná = 0,0 kN/ks:</t>
  </si>
  <si>
    <t>rozměr 180x80x300 mm,tl.izolace 80 mm:</t>
  </si>
  <si>
    <t>ks:12</t>
  </si>
  <si>
    <t>41136401PC4</t>
  </si>
  <si>
    <t xml:space="preserve">Distanční trn - ozn.SI 02 </t>
  </si>
  <si>
    <t>distanční trn nerezový L=300 mm, Fd,max=7,90 kN/ks:</t>
  </si>
  <si>
    <t>413232221RT2</t>
  </si>
  <si>
    <t>Zazdívka zhlaví válcovaných nosníků výšky do 30cm s použitím suché maltové směsi</t>
  </si>
  <si>
    <t>pro desku d.1.2.07:8</t>
  </si>
  <si>
    <t>413941121R00</t>
  </si>
  <si>
    <t xml:space="preserve">Osazení válcovaných nosníků ve stropech do č. 12 </t>
  </si>
  <si>
    <t>deska d.1.2.06 - L 50/50/5:0,00377*4*2</t>
  </si>
  <si>
    <t>413941123R00</t>
  </si>
  <si>
    <t xml:space="preserve">Osazení válcovaných nosníků ve stropech č. 14 - 22 </t>
  </si>
  <si>
    <t>deska d.1.2.06 - I160:0,0179*4*2</t>
  </si>
  <si>
    <t>417321313R00</t>
  </si>
  <si>
    <t xml:space="preserve">Ztužující pásy a věnce z betonu železového C 16/20 </t>
  </si>
  <si>
    <t>věnec na nové atice mezi stávajícím objektem a přístavbou:0,25*0,12*8</t>
  </si>
  <si>
    <t>417351111R00</t>
  </si>
  <si>
    <t xml:space="preserve">Bednění ztužujících věnců, obě strany - zřízení </t>
  </si>
  <si>
    <t>417351113R00</t>
  </si>
  <si>
    <t xml:space="preserve">Bednění ztužujících věnců, obě strany - odstranění </t>
  </si>
  <si>
    <t>417361821R00</t>
  </si>
  <si>
    <t xml:space="preserve">Výztuž ztužujících pásů a věnců z oceli 10505 </t>
  </si>
  <si>
    <t>věnec mezi stávajícím objektem a přístavbou:0,016</t>
  </si>
  <si>
    <t>13331712</t>
  </si>
  <si>
    <t>Úhelník rovnoramenný L jakost 11375   50x 50x 5 mm</t>
  </si>
  <si>
    <t>T</t>
  </si>
  <si>
    <t>deska d.1.2.06:0,00377*4*2*1,2</t>
  </si>
  <si>
    <t>13380530</t>
  </si>
  <si>
    <t>Tyč průřezu I 160, střední, jakost oceli 11373</t>
  </si>
  <si>
    <t>deska d.1.2.06:0,0179*4*2*1,2</t>
  </si>
  <si>
    <t>15484110</t>
  </si>
  <si>
    <t>Profil trapézový   TR  40/160x0,55mm Aluzink</t>
  </si>
  <si>
    <t>deska v.č.d.1.2.06 - m2:6</t>
  </si>
  <si>
    <t>5</t>
  </si>
  <si>
    <t>Komunikace</t>
  </si>
  <si>
    <t>5 Komunikace</t>
  </si>
  <si>
    <t>564231111R00</t>
  </si>
  <si>
    <t>Podklad ze štěrkopísku po zhutnění tloušťky 10 cm pro zpětnou zádlažbu kolem oplocení</t>
  </si>
  <si>
    <t>564752111R00</t>
  </si>
  <si>
    <t xml:space="preserve">Podklad z kam.drceného 32-63 s výplň.kamen. 15 cm </t>
  </si>
  <si>
    <t>plocha s bet.povrchem:7</t>
  </si>
  <si>
    <t>plocha nového trávníku:50</t>
  </si>
  <si>
    <t>plocha pod kačírkem:40</t>
  </si>
  <si>
    <t>plocha pod dlažbou:71</t>
  </si>
  <si>
    <t>581114113R00</t>
  </si>
  <si>
    <t xml:space="preserve">Kryt z betonu komunikací pro pěší tloušťky 10 cm </t>
  </si>
  <si>
    <t>596811111R00</t>
  </si>
  <si>
    <t>Kladení dlaždic kom.pro pěší, lože z kameniva těž. původní materiál</t>
  </si>
  <si>
    <t>596811111RT5</t>
  </si>
  <si>
    <t>Kladení dlaždic kom.pro pěší, lože z kameniva těž. včetně dlaždic betonových  50/50/6 cm</t>
  </si>
  <si>
    <t>pro okapový chodník kolem  budovy:0,5*(18+6,5+18)</t>
  </si>
  <si>
    <t>596811111RV2</t>
  </si>
  <si>
    <t>Kladení dlaždic kom.pro pěší, lože z kameniva těž. včetně dlažby betonové vymývané VMD 40/40/4,5 cm</t>
  </si>
  <si>
    <t>639571210R00</t>
  </si>
  <si>
    <t xml:space="preserve">Plocha podél budovy z kačírku tl. 100 mm 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</si>
  <si>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</si>
  <si>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</si>
  <si>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</si>
  <si>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</si>
  <si>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</si>
  <si>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2,1*3,65*8+1,8*3,65*2</t>
  </si>
  <si>
    <t>612421637R00</t>
  </si>
  <si>
    <t xml:space="preserve">Omítka vnitřní zdiva, MVC, štuková </t>
  </si>
  <si>
    <t>omítka zazděného okna:1,25*2,15</t>
  </si>
  <si>
    <t>pro napojení na starou omítku nutno ostranit kolem zazdívky:</t>
  </si>
  <si>
    <t>min.100 mm staré omítky:</t>
  </si>
  <si>
    <t>612425921RT4</t>
  </si>
  <si>
    <t>Omítka vápenná vnitřního ostění - hladká z vápenosádrové malty, tl. 15 mm</t>
  </si>
  <si>
    <t>1.NP:3,77*(0,3*7+0,115*6+0,15)</t>
  </si>
  <si>
    <t>2.NP:3,45*(0,3*7+0,115*6+0,15+0,4)</t>
  </si>
  <si>
    <t>612441240R00</t>
  </si>
  <si>
    <t xml:space="preserve">Omítka vnitřní zdiva vápenosádrová hladká </t>
  </si>
  <si>
    <t>1.NP - 1.02:3,77*(1,75+0,3+4,84+2,048+5,34)</t>
  </si>
  <si>
    <t>1.03:3,77*(1,76+0,3+4,368+2,048+5,12)</t>
  </si>
  <si>
    <t>1.04:3,77*(1,76+0,3+3,896+2,046+4,647)</t>
  </si>
  <si>
    <t>1.05:3,77*(2,066+1,59+1,725+4,175)</t>
  </si>
  <si>
    <t>1.07:3,77*(1,637+1,238+1,503+1,235)-0,8*2</t>
  </si>
  <si>
    <t>1.08:3,77*(16,08+1,234+0,48+2,253*2+2,555)-0,8*2</t>
  </si>
  <si>
    <t>2.NP - 2.02:3,45*(2,08+0,868+0,3+4,84+2,041+4,37)</t>
  </si>
  <si>
    <t>2.03:3,45*(1,76+0,3+4,368+2,022+5,12)</t>
  </si>
  <si>
    <t>2.04:3,45*(1,76+0,3+3,896+2,048+4,647)</t>
  </si>
  <si>
    <t>2.05:3,45*(3,895+1,41+1,59+1,725+4,307)</t>
  </si>
  <si>
    <t>2.06:3,45*(13,74+0,378+2,253*2+0,752+1,971+0,971)</t>
  </si>
  <si>
    <t>612441441R00</t>
  </si>
  <si>
    <t xml:space="preserve">Oprava sádrových omítek stěn do 50 % opr. plochy </t>
  </si>
  <si>
    <t>schodiště :13*8</t>
  </si>
  <si>
    <t>612481211RT2</t>
  </si>
  <si>
    <t>Montáž výztužné sítě (perlinky) do stěrky-stěny včetně výztužné sítě a stěrkového tmelu</t>
  </si>
  <si>
    <t>m.č.1.07:18,7046</t>
  </si>
  <si>
    <t>způsob provedení a povrchová úprava je popsáno v tech.zprávě:</t>
  </si>
  <si>
    <t>62</t>
  </si>
  <si>
    <t>Upravy povrchů vnější</t>
  </si>
  <si>
    <t>62 Upravy povrchů vnější</t>
  </si>
  <si>
    <t>622421143R00</t>
  </si>
  <si>
    <t xml:space="preserve">Omítka vnější stěn, MVC, štuková, složitost 1-2 </t>
  </si>
  <si>
    <t>1,25*2,15</t>
  </si>
  <si>
    <t>622421306RU5</t>
  </si>
  <si>
    <t>Zateplovací systém  EPS - F tl. 100 mm se silikonovou omítkou 2,5 kg/m2 - F2</t>
  </si>
  <si>
    <t>622422522R00</t>
  </si>
  <si>
    <t xml:space="preserve">Oprava vněj. omítek II,do 50%, štuk na 100% plochy </t>
  </si>
  <si>
    <t>622471317RW3</t>
  </si>
  <si>
    <t>Nátěr nebo nástřik stěn vnějších, složitost 1 - 2 barva silikonová</t>
  </si>
  <si>
    <t>barva fasády bude stejná jako ostatní plochy objektu:</t>
  </si>
  <si>
    <t>m2:48</t>
  </si>
  <si>
    <t>63</t>
  </si>
  <si>
    <t>Podlahy a podlahové konstrukce</t>
  </si>
  <si>
    <t>63 Podlahy a podlahové konstrukce</t>
  </si>
  <si>
    <t>632441221R00</t>
  </si>
  <si>
    <t xml:space="preserve">Potěr samonivelační, plocha do 500 m2, tl. 30 mm </t>
  </si>
  <si>
    <t>podrobný popis použitého materiálu včetně penetračního:</t>
  </si>
  <si>
    <t>je popsán v technické zprávě:</t>
  </si>
  <si>
    <t>m2:204,04</t>
  </si>
  <si>
    <t>632441222R00</t>
  </si>
  <si>
    <t xml:space="preserve">Potěr samonivelační 30, do 500 m2, přípl.zkd 5 mm </t>
  </si>
  <si>
    <t>A.1.2:204,04*3</t>
  </si>
  <si>
    <t>799</t>
  </si>
  <si>
    <t>Ostatní</t>
  </si>
  <si>
    <t>799 Ostatní</t>
  </si>
  <si>
    <t>799001</t>
  </si>
  <si>
    <t>Demontáž a zpětná montáž umělekého díla v areálu objektu AV</t>
  </si>
  <si>
    <t>obnažení původních základů kamenných částí díla:</t>
  </si>
  <si>
    <t>přemístění na  novou pozici:</t>
  </si>
  <si>
    <t>zajištění ochrany proti poškození při manipulaci:</t>
  </si>
  <si>
    <t>výkop nových základů a zabetonování:</t>
  </si>
  <si>
    <t>úprava plochy včetně zatravnění po usazení:</t>
  </si>
  <si>
    <t>kpl.:1</t>
  </si>
  <si>
    <t>91</t>
  </si>
  <si>
    <t>Doplňující práce na komunikaci</t>
  </si>
  <si>
    <t>91 Doplňující práce na komunikaci</t>
  </si>
  <si>
    <t>917832111RT2</t>
  </si>
  <si>
    <t>Osazení stojat. obrub. bet.bez opěry,lože z C12/15 včetně obrubníku  100/6/25</t>
  </si>
  <si>
    <t>rozhraní kačírku :48</t>
  </si>
  <si>
    <t>94</t>
  </si>
  <si>
    <t>Lešení a stavební výtahy</t>
  </si>
  <si>
    <t>94 Lešení a stavební výtahy</t>
  </si>
  <si>
    <t>94100PC1</t>
  </si>
  <si>
    <t>Montáž a demontáž ochranné konstrukce střechy pro opravu fasády štítu</t>
  </si>
  <si>
    <t>94100PC2</t>
  </si>
  <si>
    <t>941941041R00</t>
  </si>
  <si>
    <t xml:space="preserve">Montáž lešení leh.řad.s podlahami,š.1,2 m, H 10 m </t>
  </si>
  <si>
    <t>fasáda:(22,7+6,4+10)*8</t>
  </si>
  <si>
    <t>krček:5,5*2*8</t>
  </si>
  <si>
    <t>941941291R00</t>
  </si>
  <si>
    <t xml:space="preserve">Příplatek za každý měsíc použití lešení k pol.1041 </t>
  </si>
  <si>
    <t>400,8*3</t>
  </si>
  <si>
    <t>941941841R00</t>
  </si>
  <si>
    <t xml:space="preserve">Demontáž lešení leh.řad.s podlahami,š.1,2 m,H 10 m </t>
  </si>
  <si>
    <t>941955002R00</t>
  </si>
  <si>
    <t xml:space="preserve">Lešení lehké pomocné, výška podlahy do 1,9 m </t>
  </si>
  <si>
    <t>vnitřní práce v objektu:126+138</t>
  </si>
  <si>
    <t>krček:3*5,5</t>
  </si>
  <si>
    <t>venkovní schodiště:4,3*6</t>
  </si>
  <si>
    <t>zazdění okna sousedního objektu:4,5*2</t>
  </si>
  <si>
    <t>oprava fasády štítu:54</t>
  </si>
  <si>
    <t>95</t>
  </si>
  <si>
    <t>Dokončovací konstrukce na pozemních stavbách</t>
  </si>
  <si>
    <t>95 Dokončovací konstrukce na pozemních stavbách</t>
  </si>
  <si>
    <t>952901111R00</t>
  </si>
  <si>
    <t xml:space="preserve">Vyčištění budov o výšce podlaží do 4 m </t>
  </si>
  <si>
    <t>953965115PC</t>
  </si>
  <si>
    <t xml:space="preserve">Kotevní šroub chem kotv M10 hl 13cm </t>
  </si>
  <si>
    <t>953981304R00</t>
  </si>
  <si>
    <t xml:space="preserve">Chemické kotvy, cihly, hl. 125 mm, M16, </t>
  </si>
  <si>
    <t>kotvení ocelového úhelníku:32</t>
  </si>
  <si>
    <t>956951114PC1</t>
  </si>
  <si>
    <t xml:space="preserve">Dodání a osazení dřevěných latí na hmoždinky </t>
  </si>
  <si>
    <t>podkladní latě pod bednění atiky pod K/04:8*2</t>
  </si>
  <si>
    <t>včetně spojovacího materiálu:</t>
  </si>
  <si>
    <t>96</t>
  </si>
  <si>
    <t>Bourání konstrukcí</t>
  </si>
  <si>
    <t>96 Bourání konstrukcí</t>
  </si>
  <si>
    <t>961044111R00</t>
  </si>
  <si>
    <t xml:space="preserve">Bourání základů z betonu prostého </t>
  </si>
  <si>
    <t>základ  původního oplocení:0,25*0,85*23</t>
  </si>
  <si>
    <t>962042321R00</t>
  </si>
  <si>
    <t xml:space="preserve">Bourání zdiva nadzákladového z betonu prostého </t>
  </si>
  <si>
    <t>vybourání stávající betonové římsy v.č.d.1.1.04 pozn.1:0,19*8</t>
  </si>
  <si>
    <t>vybourání stávajícího oplocení-v.č.d.1.1.02 pozn.11:3,55*2,2*0,45</t>
  </si>
  <si>
    <t>962052314R00</t>
  </si>
  <si>
    <t xml:space="preserve">Bourání pilířů železobetonových </t>
  </si>
  <si>
    <t>odstranění stávajícího sloupu dle.v.č.d.1.1.03pozn.14:0,3*0,37*8</t>
  </si>
  <si>
    <t>968061112R00</t>
  </si>
  <si>
    <t xml:space="preserve">Vyvěšení dřevěných okenních křídel pl. do 1,5 m2 </t>
  </si>
  <si>
    <t>okno sousedního objektu:2</t>
  </si>
  <si>
    <t>968062355R00</t>
  </si>
  <si>
    <t xml:space="preserve">Vybourání dřevěných rámů oken dvojitých pl. 2 m2 </t>
  </si>
  <si>
    <t>okno sousedního objektu:1,05*1,95</t>
  </si>
  <si>
    <t>968072357R00</t>
  </si>
  <si>
    <t xml:space="preserve">Vybourání kovových rámů oken zdvojených nad 4 m2 </t>
  </si>
  <si>
    <t>výplně ve stěnách stávajícího objektu:1,8*(3,77+3,45)</t>
  </si>
  <si>
    <t>97</t>
  </si>
  <si>
    <t>Prorážení otvorů</t>
  </si>
  <si>
    <t>97 Prorážení otvorů</t>
  </si>
  <si>
    <t>971042341R00</t>
  </si>
  <si>
    <t xml:space="preserve">Vybourání otvorů zdi betonové pl. 0,09 m2, tl.30cm </t>
  </si>
  <si>
    <t>pro osazení nosníků I 160 ve stávajícím objektu:2</t>
  </si>
  <si>
    <t>pro překlady I 160 v.č.d.1.2.07 pozn.7:6</t>
  </si>
  <si>
    <t>větrání v původním soc.zařízení:1</t>
  </si>
  <si>
    <t>973031812R00</t>
  </si>
  <si>
    <t xml:space="preserve">Vysekání kapes pro zavázání příček tl. 10 cm </t>
  </si>
  <si>
    <t>3,77*3+3,45</t>
  </si>
  <si>
    <t>973031824R00</t>
  </si>
  <si>
    <t xml:space="preserve">Vysekání kapes pro zavázání zdí tl. 30 cm </t>
  </si>
  <si>
    <t>(3,77+3,45)*3</t>
  </si>
  <si>
    <t>978013191R00</t>
  </si>
  <si>
    <t xml:space="preserve">Otlučení omítek vnitřních stěn v rozsahu do 100 % </t>
  </si>
  <si>
    <t>pás 100 mm kolem zazděného otvoru+ostění:0,1*(1,25*2+1,95*2)+0,5*(1,05*2+1,95*2)</t>
  </si>
  <si>
    <t>978015261R00</t>
  </si>
  <si>
    <t xml:space="preserve">Otlučení omítek vnějších MVC v složit.1-4 do 50 % </t>
  </si>
  <si>
    <t>fasáda štítu:48</t>
  </si>
  <si>
    <t>978015291R00</t>
  </si>
  <si>
    <t xml:space="preserve">Otlučení omítek vnějších MVC v složit.1-4 do 100 % </t>
  </si>
  <si>
    <t>otlučení pásu 100 mm kolem zazděného otvoru:0,1*(1,25*2+1,95*2)</t>
  </si>
  <si>
    <t>99</t>
  </si>
  <si>
    <t>Staveništní přesun hmot</t>
  </si>
  <si>
    <t>99 Staveništní přesun hmot</t>
  </si>
  <si>
    <t>998011002R00</t>
  </si>
  <si>
    <t xml:space="preserve">Přesun hmot pro budovy zděné výšky do 12 m </t>
  </si>
  <si>
    <t>711</t>
  </si>
  <si>
    <t>Izolace proti vodě</t>
  </si>
  <si>
    <t>711 Izolace proti vodě</t>
  </si>
  <si>
    <t>711111001RZ1</t>
  </si>
  <si>
    <t>Izolace proti vlhkosti vodor. nátěr  za studena 1x nátěr - včetně dodávky penetračního laku</t>
  </si>
  <si>
    <t>základová deska-A.1.1:111,27</t>
  </si>
  <si>
    <t>skladba S 1:102,12</t>
  </si>
  <si>
    <t>711112001RZ1</t>
  </si>
  <si>
    <t>Izolace proti vlhkosti svis. nátěr , za studena 1x nátěr - včetně dodávky asfaltového laku</t>
  </si>
  <si>
    <t>0,28*(16,91+6)+0,31*4,965+0,3*12,68</t>
  </si>
  <si>
    <t>dilatace mezi stávajícím objektem a přístavbou-řez c-c pozn.07:0,44*8</t>
  </si>
  <si>
    <t>711132311R00</t>
  </si>
  <si>
    <t xml:space="preserve">Prov. izolace nopovou fólií svisle, vč.uchyc.prvků </t>
  </si>
  <si>
    <t>ochrana tepelné izolace základů:0,87*4,965+1,5*12,68+0,92*(16,91+6)</t>
  </si>
  <si>
    <t>711141559RT2</t>
  </si>
  <si>
    <t>Izolace proti vlhk. vodorovná pásy přitavením 2 vrstvy - materiál ve specifikaci</t>
  </si>
  <si>
    <t>základová deska :111,27</t>
  </si>
  <si>
    <t>711142559RT2</t>
  </si>
  <si>
    <t>Izolace proti vlhkosti svislá pásy přitavením 2 vrstvy - materiál ve specifikaci</t>
  </si>
  <si>
    <t>711431101R00</t>
  </si>
  <si>
    <t xml:space="preserve">Izolace, tlaková voda, vodorovná pásy AIP na sucho </t>
  </si>
  <si>
    <t>skladba S 1samolepící pásy - plocha:102,12</t>
  </si>
  <si>
    <t>izolace atik:46*(0,177+0,439+0,274)</t>
  </si>
  <si>
    <t>283231431</t>
  </si>
  <si>
    <t>Fólie nopová  tl. 1,0 mm 1,0x20 m</t>
  </si>
  <si>
    <t>ochrana tepelné izolace základů:44,4168*1,15*1,05</t>
  </si>
  <si>
    <t>62833180</t>
  </si>
  <si>
    <t>Pás asfaltovaný těžký</t>
  </si>
  <si>
    <t>vodorovná:111,27*1,15</t>
  </si>
  <si>
    <t>svislá:(11,758+0,4*8)*1,15</t>
  </si>
  <si>
    <t>62852268</t>
  </si>
  <si>
    <t>Pás modifikovaný asfalt samolep</t>
  </si>
  <si>
    <t>skladba S1,izolace atik:143,06*1,15</t>
  </si>
  <si>
    <t>628523110</t>
  </si>
  <si>
    <t>Pás modifikovaný asfalt  design přírodní</t>
  </si>
  <si>
    <t>skladba S1,izolace atik:164,519</t>
  </si>
  <si>
    <t>998711202R00</t>
  </si>
  <si>
    <t xml:space="preserve">Přesun hmot pro izolace proti vodě, výšky do 12 m </t>
  </si>
  <si>
    <t>712</t>
  </si>
  <si>
    <t>Živičné krytiny</t>
  </si>
  <si>
    <t>712 Živičné krytiny</t>
  </si>
  <si>
    <t>712341559RT1</t>
  </si>
  <si>
    <t>Povlaková krytina střech do 10°, NAIP přitavením 1 vrstva - materiál ve specifikaci</t>
  </si>
  <si>
    <t>skladba S1 - vodorovná :102,12</t>
  </si>
  <si>
    <t>svislá:0,2*46</t>
  </si>
  <si>
    <t>62836115</t>
  </si>
  <si>
    <t>skladba S1:111,32*1,15</t>
  </si>
  <si>
    <t>998712202R00</t>
  </si>
  <si>
    <t xml:space="preserve">Přesun hmot pro povlakové krytiny, výšky do 12 m </t>
  </si>
  <si>
    <t>713</t>
  </si>
  <si>
    <t>Izolace tepelné</t>
  </si>
  <si>
    <t>713 Izolace tepelné</t>
  </si>
  <si>
    <t>713121111RT1</t>
  </si>
  <si>
    <t>Izolace tepelná podlah na sucho, jednovrstvá materiál ve specifikaci</t>
  </si>
  <si>
    <t>A.1.1+A.1.2:204,04</t>
  </si>
  <si>
    <t>713131130R00</t>
  </si>
  <si>
    <t xml:space="preserve">Izolace tepelná stěn vložením do konstrukce </t>
  </si>
  <si>
    <t>zateplení základových pasů:1,3*4,965+0,82*(16,91+6)+1,45*12,68</t>
  </si>
  <si>
    <t>zateplení patek:(0,21+0,702)*1+(0,81*2+0,7)*7</t>
  </si>
  <si>
    <t>svislá dilatace říms:0,3428*6+0,9011*5</t>
  </si>
  <si>
    <t>tepelná izolace v bednění okapové římsy:0,485*13</t>
  </si>
  <si>
    <t>zateplení nové atiky mezi stávajícím objektem a přístavbou:0,25*8</t>
  </si>
  <si>
    <t>svislá izolace mezi sloupy a stěnami:0,3*8*6</t>
  </si>
  <si>
    <t>713131131R00</t>
  </si>
  <si>
    <t xml:space="preserve">Izolace tepelná stěn lepením </t>
  </si>
  <si>
    <t>zateplení nové atiky mezi stávajícím objektem a přístavbou:0,4*8*2</t>
  </si>
  <si>
    <t>tepelná izolace fasády F1:92,86</t>
  </si>
  <si>
    <t>tepelná izolace fasády F2:7,488</t>
  </si>
  <si>
    <t>nová konstrukce stávajícího objektu:3,93*3,65*2</t>
  </si>
  <si>
    <t>713141125R00</t>
  </si>
  <si>
    <t xml:space="preserve">Izolace tepelná střech, desky, na lepidlo PUK </t>
  </si>
  <si>
    <t>713191100RT9</t>
  </si>
  <si>
    <t>Položení separační fólie včetně dodávky fólie PE</t>
  </si>
  <si>
    <t>podlahy:204,04</t>
  </si>
  <si>
    <t>fasáda F1:92,86</t>
  </si>
  <si>
    <t>713191221R00</t>
  </si>
  <si>
    <t xml:space="preserve">Izolace tepelná podlah obložení stěn pásky 100 mm </t>
  </si>
  <si>
    <t>1.NP - 1.02:4,5+4,84+4,25+0,3*2+5,34</t>
  </si>
  <si>
    <t>1.03:4,15+4,368+4,137+0,3+5,12</t>
  </si>
  <si>
    <t>1.04:4,15+3,896+4,137+0,3+4,647</t>
  </si>
  <si>
    <t>1.05:4,15+3,39+0,3*2+3,825+4,175</t>
  </si>
  <si>
    <t>1.07:1,637+1,238+1,503+1,235</t>
  </si>
  <si>
    <t>1.08:16,08*2+1,234*2</t>
  </si>
  <si>
    <t>2.NP - 2.02:2,08+0,868+2,084+4,84+4,37+5,391</t>
  </si>
  <si>
    <t>2.03:4,2+4,368+4,137+0,3+5,12</t>
  </si>
  <si>
    <t>2.04:4,2+3,898+4,137+0,3+4,647</t>
  </si>
  <si>
    <t>2.05:3,895+1,41+0,3*2+1,80+1,59+1,725+0,3+2,1+4,307</t>
  </si>
  <si>
    <t>2.06:13,74+1,2+11,4+0,752+1,971+0,972+0,405+1,2</t>
  </si>
  <si>
    <t>713300843R00</t>
  </si>
  <si>
    <t xml:space="preserve">Odstranění izolace vláknité bez konstruk. bez úpr. </t>
  </si>
  <si>
    <t>tepelná izolace atiky stávajícího objektu pro vybourání atiky:0,4*8</t>
  </si>
  <si>
    <t>odstranění izolace  stávajícího objektu v místě napojení na přístavbu:3,93*3,65*2+8,2*3,65*2</t>
  </si>
  <si>
    <t>28375460</t>
  </si>
  <si>
    <t>Polystyren extrudovaný XPS</t>
  </si>
  <si>
    <t>zateplení základů:60,7787*0,15*1,05</t>
  </si>
  <si>
    <t>svislá dilatace říms:0,02*(0,3428*6+0,9011*5)*1,05</t>
  </si>
  <si>
    <t>28375768.A</t>
  </si>
  <si>
    <t>Deska polystyrén samozhášivý EPS 150 S</t>
  </si>
  <si>
    <t>skladba A.1.1:0,1*106,63*1,1</t>
  </si>
  <si>
    <t>skladba A.1.2:0,05*97,41*1,1</t>
  </si>
  <si>
    <t>svislá izolace mezi sloupy a stěnami:0,08*0,3*8*6*1,05</t>
  </si>
  <si>
    <t>fasáda F2:0,12*7,488*1,1</t>
  </si>
  <si>
    <t>desky z expandovaného pěnového postyrenu pro zajištění:</t>
  </si>
  <si>
    <t>kročejové izolace:</t>
  </si>
  <si>
    <t>součinitel tepelné vodivosti 0,045W/m2.K,pevnost v tlaku 100 kPa:</t>
  </si>
  <si>
    <t>celková stlačitelnost 10 mm:</t>
  </si>
  <si>
    <t>přesný popis vlastností materiálu je v technické zprávě:</t>
  </si>
  <si>
    <t>28375835</t>
  </si>
  <si>
    <t>Deska z lehč. polystyrénu 1000x500x80 mm EPS 70 Z</t>
  </si>
  <si>
    <t>zateplení nové atiky:0,4*2*8/2*1,05</t>
  </si>
  <si>
    <t>28375972</t>
  </si>
  <si>
    <t>Deska - klín spádový EPS 150 S Stabil</t>
  </si>
  <si>
    <t>skladba S1:(0,12+0,295)/2*102,12*1,05</t>
  </si>
  <si>
    <t>63151372.A</t>
  </si>
  <si>
    <t>Deska z minerální plsti tl. 60 mm</t>
  </si>
  <si>
    <t>nová konstrukce stávajícího objektu:3,93*3,65*2*1,05</t>
  </si>
  <si>
    <t>63151376.A</t>
  </si>
  <si>
    <t>Deska z minerální plsti  tl. 1200x600x140 mm fasáda F1</t>
  </si>
  <si>
    <t>63151497</t>
  </si>
  <si>
    <t>Deska z minerální plsti  2000x1200x 50 mm</t>
  </si>
  <si>
    <t>zateplení atiky mezi stávajícím objektem a přístavbou:0,25*8*1,05</t>
  </si>
  <si>
    <t>63151504</t>
  </si>
  <si>
    <t>Deska z minerální plsti  2000x1200x120 mm</t>
  </si>
  <si>
    <t>tepelná izolace v bednění okapové římsy:0,485*13*1,15</t>
  </si>
  <si>
    <t>998713202R00</t>
  </si>
  <si>
    <t xml:space="preserve">Přesun hmot pro izolace tepelné, výšky do 12 m </t>
  </si>
  <si>
    <t>720</t>
  </si>
  <si>
    <t>Zdravotechnická instalace</t>
  </si>
  <si>
    <t>720 Zdravotechnická instalace</t>
  </si>
  <si>
    <t>721001</t>
  </si>
  <si>
    <t>Rozvody ZTI dle položkového rozpočtu d.1.4.5</t>
  </si>
  <si>
    <t>730</t>
  </si>
  <si>
    <t>Ústřední vytápění</t>
  </si>
  <si>
    <t>730 Ústřední vytápění</t>
  </si>
  <si>
    <t>730001</t>
  </si>
  <si>
    <t xml:space="preserve">Rozvody ÚT dle položkového rozpočtu </t>
  </si>
  <si>
    <t>762</t>
  </si>
  <si>
    <t>Konstrukce tesařské</t>
  </si>
  <si>
    <t>762 Konstrukce tesařské</t>
  </si>
  <si>
    <t>762001</t>
  </si>
  <si>
    <t>Demontáž dřevěných stupňů a podest původního schodiště</t>
  </si>
  <si>
    <t>762341220R00</t>
  </si>
  <si>
    <t xml:space="preserve">M. bedn.střech rovn. z aglomer.desek šroubováním </t>
  </si>
  <si>
    <t>bednění okapové římsy ve styku se soudním objektem:(0,485*2+0,144+0,121)*13+(0,144+0,121)/2*14</t>
  </si>
  <si>
    <t>svislé bednění prostoru mezi přístavbou a sousedním objektem- F2:0,468*8*2</t>
  </si>
  <si>
    <t>762395000R00</t>
  </si>
  <si>
    <t xml:space="preserve">Spojovací a ochranné prostředky pro střechy </t>
  </si>
  <si>
    <t>bednění okapové římsy:0,018*17,91</t>
  </si>
  <si>
    <t>bednění atiky mezi objekty:0,018*3,2</t>
  </si>
  <si>
    <t>svislé bednění mezi přístavbou a sousedním objektem:0,018*0,466*8*2</t>
  </si>
  <si>
    <t>762441111RT2</t>
  </si>
  <si>
    <t>Mont. obložení atiky,aglom desky,1vrst.,přibíjením včetně dodávky desky tl. 18 mm</t>
  </si>
  <si>
    <t>bednění atiky mezi objekty pod K/04:0,4*8</t>
  </si>
  <si>
    <t>60725014</t>
  </si>
  <si>
    <t>Deska dřevoštěpková tl. 18 mm</t>
  </si>
  <si>
    <t>bednění okapové římsy:17,91*1,2</t>
  </si>
  <si>
    <t>svislé bednění mezi přístavbou a sousedním objektem-ozn.19:0,466*8*2*1,2</t>
  </si>
  <si>
    <t>998762202R00</t>
  </si>
  <si>
    <t xml:space="preserve">Přesun hmot pro tesařské konstrukce, výšky do 12 m </t>
  </si>
  <si>
    <t>764</t>
  </si>
  <si>
    <t>Konstrukce klempířské</t>
  </si>
  <si>
    <t>764 Konstrukce klempířské</t>
  </si>
  <si>
    <t>764321291PC2</t>
  </si>
  <si>
    <t>K/02 - D+M oplechování atiky z Pz oplechování atiky k sousednímu objektu</t>
  </si>
  <si>
    <t>Pz plech tl.0,55 mm r.š.1100 mm:</t>
  </si>
  <si>
    <t>+ krycí lišta r.š.170 mm:</t>
  </si>
  <si>
    <t>+přítlačná lišta r.š.50 mm:</t>
  </si>
  <si>
    <t>včetně kotvení a spoj.materiálu:</t>
  </si>
  <si>
    <t>m:13</t>
  </si>
  <si>
    <t>764331320PC1</t>
  </si>
  <si>
    <t xml:space="preserve">K/01 - Lemování z Al plechu -ostění </t>
  </si>
  <si>
    <t>oplechování ostění:</t>
  </si>
  <si>
    <t>Al plech tl.1 mm r.š.110 mm:</t>
  </si>
  <si>
    <t>délka 3650 mm:</t>
  </si>
  <si>
    <t>povrchová úprava práškový nástřik komaxit,odstín šedé dle stávajících:</t>
  </si>
  <si>
    <t>kotvení k tepelné izolaci po stranách:</t>
  </si>
  <si>
    <t>ks:10</t>
  </si>
  <si>
    <t>před výrobou nutno přeměřit skutečné rozměry na stavbě:</t>
  </si>
  <si>
    <t>764410450PC5</t>
  </si>
  <si>
    <t xml:space="preserve">K/06 - krycí hliníková lišta </t>
  </si>
  <si>
    <t>hliníkový perforovaný plech tl.1 mm r.š.310 mm:</t>
  </si>
  <si>
    <t>povrchová úprava elox:</t>
  </si>
  <si>
    <t>umístění-venkovní ukončovací lišta fasády v místě pro přívod vzduchu:</t>
  </si>
  <si>
    <t>celkem 1.NP bm:12</t>
  </si>
  <si>
    <t>764430240PC4</t>
  </si>
  <si>
    <t xml:space="preserve">K/05 - Oplechování zdí z Pz plechu, rš 500 mm </t>
  </si>
  <si>
    <t>oplechování atiky r.š.440 mm plech Pz tl.0,55 mm délka 7,5 m:</t>
  </si>
  <si>
    <t>+hranatý žlab r.š.440 mm plech TiZn tl.0,6 mm délka 6,2 m:</t>
  </si>
  <si>
    <t>+ krycí plech r.š.160 mm plech Pz tl.0,55 mm a nátěr délka 6,4 m:</t>
  </si>
  <si>
    <t>včetně všech kotevních a spojovacích prvků:</t>
  </si>
  <si>
    <t>umístění- atika stávajícího objektu "B" u návrhu řešení zastřešení:</t>
  </si>
  <si>
    <t>venkovního schodiště:</t>
  </si>
  <si>
    <t>celkem sestava:1</t>
  </si>
  <si>
    <t>764430250R00</t>
  </si>
  <si>
    <t xml:space="preserve">K/03 - Oplechování zdí z Pz plechu, rš 540 mm </t>
  </si>
  <si>
    <t>r.š.540 mm,tl.plechu 0,55 mm:</t>
  </si>
  <si>
    <t>délka :28,4</t>
  </si>
  <si>
    <t>764430260PC3</t>
  </si>
  <si>
    <t>K/04 - Oplechování zdí z Pz plechu, rš 630 mm mezi objekty</t>
  </si>
  <si>
    <t>r.š.630 mm,tl.plechu 0,55 mm:</t>
  </si>
  <si>
    <t>umístění mezi stávajícím objektem a přístavbou:</t>
  </si>
  <si>
    <t>délka bm:8</t>
  </si>
  <si>
    <t>998764202R00</t>
  </si>
  <si>
    <t xml:space="preserve">Přesun hmot pro klempířské konstr., výšky do 12 m </t>
  </si>
  <si>
    <t>766</t>
  </si>
  <si>
    <t>Konstrukce truhlářské</t>
  </si>
  <si>
    <t>766 Konstrukce truhlářské</t>
  </si>
  <si>
    <t>766601213R00</t>
  </si>
  <si>
    <t xml:space="preserve">Těsnění okenní spáry, ostění, PT folie + PP folie </t>
  </si>
  <si>
    <t>To/01 - To/03:(2,1*2+3,65*2)*8+(1,8*2+3,65*2)*2</t>
  </si>
  <si>
    <t>766670011R00</t>
  </si>
  <si>
    <t>Montáž obložkové zárubně a dřevěného křídla dveří Td/03</t>
  </si>
  <si>
    <t>křídlo a zárubn-barevný nástřik v odstínu RAL:</t>
  </si>
  <si>
    <t>odstín upřesní architekt:</t>
  </si>
  <si>
    <t>dveře a zárubeň-kování broušená berez:</t>
  </si>
  <si>
    <t>kování (shodné se stávajícím) klika-klika,dělený štítek,kulatá rozeta:</t>
  </si>
  <si>
    <t>materiál broušená nerez,bezpečnostní cylindrický zámek:</t>
  </si>
  <si>
    <t>zvuková neprůzvučnost 27 dB:</t>
  </si>
  <si>
    <t>prahový padací kartáč:</t>
  </si>
  <si>
    <t>bez prahu:</t>
  </si>
  <si>
    <t>rozměr 800x1970 mm:</t>
  </si>
  <si>
    <t>ks:1</t>
  </si>
  <si>
    <t>766670021R00</t>
  </si>
  <si>
    <t xml:space="preserve">Montáž kliky a štítku </t>
  </si>
  <si>
    <t>769000002R00</t>
  </si>
  <si>
    <t xml:space="preserve">Montáž plastových stěn </t>
  </si>
  <si>
    <t>54913711.M</t>
  </si>
  <si>
    <t>KOVANI  KLIKA-KLIKA</t>
  </si>
  <si>
    <t>611001</t>
  </si>
  <si>
    <t>Td/03 - dveře jednokřídlové otevíravé vnitřní plné</t>
  </si>
  <si>
    <t>dveře do obložkové zárubně do tl.stěny115 mm:</t>
  </si>
  <si>
    <t>s polodrážkou:</t>
  </si>
  <si>
    <t>barevný nástřik v odstínu RAL:</t>
  </si>
  <si>
    <t>kování broušená nerez-dělený štítek s kulatou rozetou:</t>
  </si>
  <si>
    <t>bezpečnostní zámek pro cylindrickou vložku:</t>
  </si>
  <si>
    <t>zvuková průzvučnost 27 dB:</t>
  </si>
  <si>
    <t>61181252.A</t>
  </si>
  <si>
    <t>Zárubeň obkladová  š. 80 cm/tl. stěny 7-15cm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</si>
  <si>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</si>
  <si>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</si>
  <si>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</si>
  <si>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</si>
  <si>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</si>
  <si>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767001</t>
  </si>
  <si>
    <t xml:space="preserve">To/01 - atypická vnější prosklená stěna </t>
  </si>
  <si>
    <t>zasklení-atypicky tvarované izolační dvojsklo K1,4:</t>
  </si>
  <si>
    <t>čiré-sklo vnější 10 mm,rámeček nerez 16 mm,vnitřní 8 mm:</t>
  </si>
  <si>
    <t>Ug=1,1W/m2.K:</t>
  </si>
  <si>
    <t>prosklená část doplněna o bezpečnostní folii do výšky 1100 mm:</t>
  </si>
  <si>
    <t>horní taule(nadsvětlík) bude zasklena neprůhledným dvojsklem:</t>
  </si>
  <si>
    <t>(reflexní folie) s vnitřním zateplením minerální izolací:</t>
  </si>
  <si>
    <t>materiál pro profily-vyztužené plastové profily s přerušeným:</t>
  </si>
  <si>
    <t>tepelným mostem:</t>
  </si>
  <si>
    <t>celoobvodové kování,kartáčové těsnění:</t>
  </si>
  <si>
    <t>barva- z exteriéru šedá RAL 7035-shodná s odstínem stávajícího obj.:</t>
  </si>
  <si>
    <t>z interiéru bílá-shodná s odstínem stávajícího obj.:</t>
  </si>
  <si>
    <t>stěna s dvěma výklopnými křídly:</t>
  </si>
  <si>
    <t>stěna je dělena vodorovnými příčlemi na pětiny:</t>
  </si>
  <si>
    <t>horní pětina bude zasklena neprůhledným dvojsklem(reflexní folie):</t>
  </si>
  <si>
    <t>šířka horního a dolního rámu je 200 mm:</t>
  </si>
  <si>
    <t>před započetím výroby musí být zpracována dílenská dokumentace:</t>
  </si>
  <si>
    <t>nutno odsouhlasit s architektem:</t>
  </si>
  <si>
    <t>rozměr 2100x3650 mm:</t>
  </si>
  <si>
    <t>ks:7</t>
  </si>
  <si>
    <t>767002</t>
  </si>
  <si>
    <t xml:space="preserve">To/02 - atypická vnější prosklená stěna </t>
  </si>
  <si>
    <t>rozměr 1800x3650 mm - pevný nadsvětlík:</t>
  </si>
  <si>
    <t>ks:2</t>
  </si>
  <si>
    <t>767003</t>
  </si>
  <si>
    <t xml:space="preserve">To/03 - atypická vnější prosklená stěna s dveřmi </t>
  </si>
  <si>
    <t>šířka horního rámu stěny je 220 mm a dolního rámu je 250 mm:</t>
  </si>
  <si>
    <t>součástí je dveřní křídlo 900x2115 mm otevíravé s prosklením ve střední :</t>
  </si>
  <si>
    <t>části,křídlo bude vybaveno oboustranně trubkovým madlem D=40 mm:</t>
  </si>
  <si>
    <t>barvu madla upřesní projektant:</t>
  </si>
  <si>
    <t>součástí dveří bude samozavírač a dveřní zarážka,odolný hliníkový práh:</t>
  </si>
  <si>
    <t>s přerušeným tepelným mostem na který bude navazovat venkovní:</t>
  </si>
  <si>
    <t>vymývaná dlažba:</t>
  </si>
  <si>
    <t>767004</t>
  </si>
  <si>
    <t xml:space="preserve">Td/01-vnitřní plné jednokřídlové protipožár.dveře </t>
  </si>
  <si>
    <t>rámová konstrukce z ocelových profilů:</t>
  </si>
  <si>
    <t>s vloženou požární izolací,jádro opláštěné oboustranně ocelovým:</t>
  </si>
  <si>
    <t>plechem tl.1,5 mm,celoplošně lepené:</t>
  </si>
  <si>
    <t>plech z jenoho platu bez viditelných spojů:</t>
  </si>
  <si>
    <t>dveřní křídlo v rovině s rámem:</t>
  </si>
  <si>
    <t>povrch křídla z obou stran bude tvořit hladký plech s povrchovou úpravou:</t>
  </si>
  <si>
    <t>komaxit(práškové lakování) s krupičkovou strukturou:</t>
  </si>
  <si>
    <t>(barevný odstín bude upřesněn architektem):</t>
  </si>
  <si>
    <t>v konstrukci křídla příprava na kotvení elektromagnetu-zasílení kotev.místa:</t>
  </si>
  <si>
    <t>kování broušená nerez-zapuštěná madla z obou stran:</t>
  </si>
  <si>
    <t>bez možností zamykání:</t>
  </si>
  <si>
    <t>zárubeň-ocelový profil s požární odolností,rámová konstrukce:</t>
  </si>
  <si>
    <t>v rovině dveřního křídla:</t>
  </si>
  <si>
    <t>4 závěsy:</t>
  </si>
  <si>
    <t>2x skrytý samozavírač s aretací v poloze 90°a koordinátorem zavírání:</t>
  </si>
  <si>
    <t>PO EW 15 DP3+C:</t>
  </si>
  <si>
    <t>podrobné informace funkce požárního uzávěru jsou v tabulkách dveří:</t>
  </si>
  <si>
    <t>rozměr 1215x3000 mm:</t>
  </si>
  <si>
    <t>767005</t>
  </si>
  <si>
    <t xml:space="preserve">Td/02 - vnitřní prosklená stěna s dveřmi </t>
  </si>
  <si>
    <t>systémový hliníkový rám s povrchovou úpravou profilů elox:</t>
  </si>
  <si>
    <t>včetně členění na prosklené části:</t>
  </si>
  <si>
    <t>prosklení-bezpečnostní sklo float F10 kalené pískované:</t>
  </si>
  <si>
    <t>dveřní křídlo plné hladké bez polodrážky:</t>
  </si>
  <si>
    <t>výplň nadsvětlík-bezpečnostní sklo float F10 kalené,pískované:</t>
  </si>
  <si>
    <t>povrch křídla-nátěr v barvě šedé RAL-dle křídel stáv.objektu:</t>
  </si>
  <si>
    <t>kování-satinovaný nikl,klika-klika dělený štítek s kulatou rozetou:</t>
  </si>
  <si>
    <t>bezpečnostní cylindrický zámek:</t>
  </si>
  <si>
    <t>hliníkové profily elox:</t>
  </si>
  <si>
    <t>systém centrálního klíče:</t>
  </si>
  <si>
    <t>přesný popis dveří,zvukové parametry a vybavení křídla je v tabulce dveří:</t>
  </si>
  <si>
    <t>rozměr stěny 2100x3000 mm,dveře 900x2000 mm:</t>
  </si>
  <si>
    <t>767006</t>
  </si>
  <si>
    <t xml:space="preserve">Td/04 - dveře jednokřídlové otevíravé vnitřní </t>
  </si>
  <si>
    <t>767007</t>
  </si>
  <si>
    <t xml:space="preserve">Td/06 - vnitřní prosklená stěna s dveřmi s PO </t>
  </si>
  <si>
    <t>prosklení-izol.dvojsklo bezpečnostní,z chodby pískované,ze strany pracoven čiré:</t>
  </si>
  <si>
    <t>nadsvětlík-izol.dvojsklo bezpečnostní:</t>
  </si>
  <si>
    <t>bezpečnostní cylindrický zámek,zarážka:</t>
  </si>
  <si>
    <t>podlahový samozavírač s PO:</t>
  </si>
  <si>
    <t>PO - EW 15 DP3+C:</t>
  </si>
  <si>
    <t>rozměr stěny 1500x3000 mm,dveře 900x2000 mm:</t>
  </si>
  <si>
    <t>767008</t>
  </si>
  <si>
    <t>Td/05- vnitřní plné jednokřídlové protipožár.dveře ve stávajícím objektu B</t>
  </si>
  <si>
    <t>rozměr 1600x3000 mm:</t>
  </si>
  <si>
    <t>767009</t>
  </si>
  <si>
    <t>Td/07-vnitřní plné jednokřídlové protipož.dveře ve stávajícím objektu B</t>
  </si>
  <si>
    <t>rozměr 1470x3000 mm:</t>
  </si>
  <si>
    <t>767020</t>
  </si>
  <si>
    <t>Os/01  přenosný hasící přístroj práškový ( 6HJ) s hasící schopností min.21A a 113B</t>
  </si>
  <si>
    <t>767021</t>
  </si>
  <si>
    <t xml:space="preserve">Os/02 - PVC trubka pro vedení hromosvodu </t>
  </si>
  <si>
    <t>průměr 50 mm,nekovová,netříštivá:</t>
  </si>
  <si>
    <t>prochází průběžně přes 2 podlaží skrytá v tepelné izolaci:</t>
  </si>
  <si>
    <t>délka 9 m:</t>
  </si>
  <si>
    <t>ks:3</t>
  </si>
  <si>
    <t>767022</t>
  </si>
  <si>
    <t xml:space="preserve">Os/03 - venkovní předokenní žaluzie </t>
  </si>
  <si>
    <t>spodní profil-extrudovaný hliník v šířce lamel:</t>
  </si>
  <si>
    <t>horní profil-válcovaná ocel:</t>
  </si>
  <si>
    <t>vodící kolejnice-20x20 mm z extrudovaného hliníku:</t>
  </si>
  <si>
    <t>krycí plechníkový plech o síle 2 mm:</t>
  </si>
  <si>
    <t>povrchová úprava-spodní profil shodný se stávajícími:</t>
  </si>
  <si>
    <t>barevný odstín dle výběru architekta:</t>
  </si>
  <si>
    <t>horní profil z pozink.plechu:</t>
  </si>
  <si>
    <t>vodící kolejnice-extrudovaný hliník:</t>
  </si>
  <si>
    <t>venkovní žaluzie průřetu "Z",budou použity shodného typu jako na stávajícím obj.:</t>
  </si>
  <si>
    <t>přesný popis,použitý materiál je v tabulkách ostatních prvků:</t>
  </si>
  <si>
    <t>rozměr 2100x2450 mm:</t>
  </si>
  <si>
    <t>ks 2.NP:4</t>
  </si>
  <si>
    <t>767023</t>
  </si>
  <si>
    <t xml:space="preserve">Os/04.1-2 - vnitřní interiérové žaluzie </t>
  </si>
  <si>
    <t>sada</t>
  </si>
  <si>
    <t>materiál-přírodní hliník:</t>
  </si>
  <si>
    <t>povrchová úprava dle stávajícího objektu:</t>
  </si>
  <si>
    <t>Os/4.1-1.p rozměr 2100x3650 mm - 3 ks:</t>
  </si>
  <si>
    <t>Os/4.2-1.p rozměr 1800x3650 mm - 1 ks:</t>
  </si>
  <si>
    <t>Os/4.2-2.p.rozměr 1800x3650 mm - 1 ks:</t>
  </si>
  <si>
    <t>sada:1</t>
  </si>
  <si>
    <t>přesný popis a použitý materiál je v tabulcách ostatních prvků:</t>
  </si>
  <si>
    <t>767024</t>
  </si>
  <si>
    <t xml:space="preserve">Os/05 - vnitřní interiérové žaluzie </t>
  </si>
  <si>
    <t>přírodní hliník:</t>
  </si>
  <si>
    <t>dle stávajícího objektu:</t>
  </si>
  <si>
    <t>stěna rozměr 2100x3650 mm,dveře 900x2100 mm:</t>
  </si>
  <si>
    <t>přesný popis a použitý materiál je v tabulkách ostatních prvků:</t>
  </si>
  <si>
    <t>767025</t>
  </si>
  <si>
    <t xml:space="preserve">Os/06 - protidešťová hliníková žaluzie - fasáda </t>
  </si>
  <si>
    <t>tažené hliníkové profily:</t>
  </si>
  <si>
    <t>přírodní eloxovaný hliník:</t>
  </si>
  <si>
    <t>umístění jižní fasáda:</t>
  </si>
  <si>
    <t>rozměr 200x100 mm-dle stávající žaluzie:</t>
  </si>
  <si>
    <t>přesný popis a materiál je v tabulkách ostatních prvků:</t>
  </si>
  <si>
    <t>767026</t>
  </si>
  <si>
    <t xml:space="preserve">Os/08 - revizní dvířka v podhledu </t>
  </si>
  <si>
    <t>hliníkový rám z taženého profilu (odolný proti kroucení):</t>
  </si>
  <si>
    <t>gumové těsnění,dva západkové uzávěry,SDK deska:</t>
  </si>
  <si>
    <t>rozměr 600x600 mm:</t>
  </si>
  <si>
    <t>umístění SLB - 1.p - 1 ks:</t>
  </si>
  <si>
    <t>2.p - 1 ks:</t>
  </si>
  <si>
    <t>celkem ks:3</t>
  </si>
  <si>
    <t>767027</t>
  </si>
  <si>
    <t xml:space="preserve">Os/09 - revizní dvířka ve stěně </t>
  </si>
  <si>
    <t>gumové těsnění,dva západkové uzávěry,impregnovaná SDK deska:</t>
  </si>
  <si>
    <t>rozměr 300x300 mm:</t>
  </si>
  <si>
    <t>umístění 1.08:</t>
  </si>
  <si>
    <t>767028</t>
  </si>
  <si>
    <t xml:space="preserve">Os/10 - revizní dvířka v podhledu </t>
  </si>
  <si>
    <t>rozměr 200x200 mm:</t>
  </si>
  <si>
    <t>umístění ZTI - 2.p :</t>
  </si>
  <si>
    <t>celkem ks:1</t>
  </si>
  <si>
    <t>767029</t>
  </si>
  <si>
    <t xml:space="preserve">Os/11 - revizní dvířka ve stěně  -atypická </t>
  </si>
  <si>
    <t>gumové těsnění,dva západkové uzávěry,impragnovaná SDK deska:</t>
  </si>
  <si>
    <t>rozměr 500x350 mm:</t>
  </si>
  <si>
    <t>umístění ZTI 1.07:</t>
  </si>
  <si>
    <t>767030</t>
  </si>
  <si>
    <t xml:space="preserve">Os/12 - revizní dvířka v podhledu </t>
  </si>
  <si>
    <t>rozměr 500x500 mm:</t>
  </si>
  <si>
    <t>umístění VZT 1.p:</t>
  </si>
  <si>
    <t>celkem ks:2</t>
  </si>
  <si>
    <t>767031</t>
  </si>
  <si>
    <t xml:space="preserve">Os/13 - dilatační lišta v podlaze </t>
  </si>
  <si>
    <t>hliníková lišta 10/12 mm:</t>
  </si>
  <si>
    <t>typová dilatační lišta:</t>
  </si>
  <si>
    <t>kovové části eloxovaný hliník:</t>
  </si>
  <si>
    <t>pružná část měkčené PVC:</t>
  </si>
  <si>
    <t>umístění rozhraní stávající budovy a dostavby v obou podlažích:</t>
  </si>
  <si>
    <t>celková délka-bm:3,6</t>
  </si>
  <si>
    <t>767032</t>
  </si>
  <si>
    <t xml:space="preserve">Os/14 - střešní výlez na plochou střechu </t>
  </si>
  <si>
    <t>půdní schody pro světlou výšku 3000 mm:</t>
  </si>
  <si>
    <t>přesný popis-grafické schéma je v tabulkách ostatních prvků:</t>
  </si>
  <si>
    <t>světlý otvor 1400x700 mm:</t>
  </si>
  <si>
    <t>767033</t>
  </si>
  <si>
    <t xml:space="preserve">Os/15 - prosklené zastřešení spojovacího krčku </t>
  </si>
  <si>
    <t>sest.</t>
  </si>
  <si>
    <t>rozměr zasklení 3700x5430 mm:</t>
  </si>
  <si>
    <t>použitý materiál a přesný popis je v tabulkách ostatních prvků:</t>
  </si>
  <si>
    <t>a na v.č.d.1.2.13:</t>
  </si>
  <si>
    <t>sest.:1</t>
  </si>
  <si>
    <t>767034</t>
  </si>
  <si>
    <t xml:space="preserve">Os/16 - prosklené zastřešení venkovního schodiště </t>
  </si>
  <si>
    <t>přesný popis,použitý materiál je uveden v tabulkách ostatních prvků:</t>
  </si>
  <si>
    <t>rozměr zastřešení 4330x6010 mm:</t>
  </si>
  <si>
    <t>767035</t>
  </si>
  <si>
    <t xml:space="preserve">Os/17 - vybavení betonového pilíře </t>
  </si>
  <si>
    <t>nápis "CzechGlobe" - výška 100-275 mm nalepen na bet.pilíři:</t>
  </si>
  <si>
    <t>poštovní schráka a čelní oplechování :</t>
  </si>
  <si>
    <t>nerezový plech tl.2mm,celkem0,5m2(16 kg/m2),hmotnost 8 kg:</t>
  </si>
  <si>
    <t>rámeček pro uchycení plechu L20/20/3 celkem 1,0m:</t>
  </si>
  <si>
    <t>materiál-nápis plexiglass tl.5 mm,matný povrch,font Euromode:</t>
  </si>
  <si>
    <t>schránka-plech nerez tl.2 mm vnitřní nerez box  se zadním otvíráním:</t>
  </si>
  <si>
    <t>uzamykatelnými dvířky:</t>
  </si>
  <si>
    <t>skříňka 105x150 mm s nerez dvířky:</t>
  </si>
  <si>
    <t>čelní plech 325x1550 mm s přípravou otvoru pro dveřní komunikátor:</t>
  </si>
  <si>
    <t>105x235 mm a skříňku 105x150 mm s vyřezaným číslem 4a:</t>
  </si>
  <si>
    <t>umístění-venkovní oplocení-betonový pilíř:</t>
  </si>
  <si>
    <t>sestava,pohled a materiál je přesně popsán v tabulkách ostatních výrobků  :</t>
  </si>
  <si>
    <t>767040</t>
  </si>
  <si>
    <t xml:space="preserve">Z/01 - schodnicové schodiště </t>
  </si>
  <si>
    <t>tříramenné schodiště:</t>
  </si>
  <si>
    <t>přesný popis,použité materiály,jejich povrchové úpravy:</t>
  </si>
  <si>
    <t>rozměry jsou popsány v tabulkách zámečnických prvků:</t>
  </si>
  <si>
    <t>kpl.sestava:1</t>
  </si>
  <si>
    <t>767041</t>
  </si>
  <si>
    <t xml:space="preserve">Z/02 - krycí lišta fasády </t>
  </si>
  <si>
    <t>ocelový profil L 50x5 mm,pomocné profily:</t>
  </si>
  <si>
    <t>přítlačný ocelový profil L 20x3 mm-délka 3,65 m:</t>
  </si>
  <si>
    <t>ocelový profil 140x90x8,šířka 100 mm celkem 7,1 kg:</t>
  </si>
  <si>
    <t>krycí lišta z ocelového profilu L 50x5,celkem 3,65 m:</t>
  </si>
  <si>
    <t>povrchová úprava-krycí lišta-nátěr barvy dle stávajícího objektu:</t>
  </si>
  <si>
    <t>pomocné ocelové profily-pozink:</t>
  </si>
  <si>
    <t>umístění-ostění okenních výplní:</t>
  </si>
  <si>
    <t>sestavení,popis materiálu je v tabulkách zámečnických prvků:</t>
  </si>
  <si>
    <t>767042</t>
  </si>
  <si>
    <t xml:space="preserve">Z/03 - detail rozhraní fasád </t>
  </si>
  <si>
    <t>krycí lišta z ocelového profilu L 50x3-celkem 7,7 bm-nátěr dle stáv.objektu:</t>
  </si>
  <si>
    <t>přítlačný ocelový profil L 20x3 mm-celkem 7,7 bm-pozink:</t>
  </si>
  <si>
    <t>pomocný ocelový profil 140x90x8 mm š=0,1m,celkem 10 ks-pozink:</t>
  </si>
  <si>
    <t>oplechování-Al plech tl.1 mm,r.š.185 mm,celkem 7,7m-práškový komaxit:</t>
  </si>
  <si>
    <t>767043</t>
  </si>
  <si>
    <t xml:space="preserve">D+M dílců oplocení včetně branky a kotvení </t>
  </si>
  <si>
    <t>výška oplocení je standardní-2m:</t>
  </si>
  <si>
    <t>vedle vstupní branky je navržen betonový pilíř,ve kterém jsou:</t>
  </si>
  <si>
    <t>uloženy požadované technologie a komunikační prvky:</t>
  </si>
  <si>
    <t>materiál-ocel pásová 50/5:</t>
  </si>
  <si>
    <t>sloupky branky trubka Jä 80/80/6 mm:</t>
  </si>
  <si>
    <t>kotvení jedntlivých rámů oplocení je na tr.d=40 mm k ocel.plechu:</t>
  </si>
  <si>
    <t>osazeného  do základu:</t>
  </si>
  <si>
    <t>kování branky klika-koule,elektrický vrátný,zámek s cylidr.vloýžkou:</t>
  </si>
  <si>
    <t>přesné rozměry oplocení se musí zaměřit na stavbě:</t>
  </si>
  <si>
    <t>767044</t>
  </si>
  <si>
    <t xml:space="preserve">Ocelový sloup OK 2 </t>
  </si>
  <si>
    <t>rozpis a použitý materiál,umístění je na v.č.d.1.2.07:</t>
  </si>
  <si>
    <t>767045</t>
  </si>
  <si>
    <t xml:space="preserve">Ocelový sloup OK 1 </t>
  </si>
  <si>
    <t>rozpis a použitý materiál,umístění je na v.č.d.1.2.06:</t>
  </si>
  <si>
    <t>767046</t>
  </si>
  <si>
    <t>Montáž nosné konstrukce z Z a C profilů fasádního pláště - F1</t>
  </si>
  <si>
    <t>dle půdorysů a pohledů:7,04*6+7,76*2+6,1*2+6,4*2+5,05*2</t>
  </si>
  <si>
    <t>767047</t>
  </si>
  <si>
    <t>D+M obkladu plechem hliníkovým tvarovaným- šroubováním (plech vlna 18 mm,rozteč 76,2 mm)</t>
  </si>
  <si>
    <t>hliníkový plech s povrchovou úpravou komaxit v barevném:</t>
  </si>
  <si>
    <t>odstínu jako na stávajícím objektu:</t>
  </si>
  <si>
    <t>spoje budou řešeny přeložením plechů přes sebe:</t>
  </si>
  <si>
    <t>m2:92,86</t>
  </si>
  <si>
    <t>cena opláštění je včetně osazení mřížek pro větrání:</t>
  </si>
  <si>
    <t>767392802PC2</t>
  </si>
  <si>
    <t xml:space="preserve">Demontáž krytiny fasády z plechů, šroubovaných </t>
  </si>
  <si>
    <t>767914830PC</t>
  </si>
  <si>
    <t xml:space="preserve">Demontáž oplocení rámového H do 2 m </t>
  </si>
  <si>
    <t>nosná konstrukce včetně plechové výplně stávajícího oplocení:1,66*2,2</t>
  </si>
  <si>
    <t>767995102R00</t>
  </si>
  <si>
    <t xml:space="preserve">Výroba a montáž kov. atypických konstr. do 10 kg </t>
  </si>
  <si>
    <t>kotvení fasády F2 v prostoru mezi přístavbou a sousedem:</t>
  </si>
  <si>
    <t>L 80/80/6:7,34*8*4</t>
  </si>
  <si>
    <t>767999801R00</t>
  </si>
  <si>
    <t xml:space="preserve">Demontáž doplňků staveb o hmotnosti do 50 kg </t>
  </si>
  <si>
    <t>odstranění stávajícího oplocení:955</t>
  </si>
  <si>
    <t>stávající sloupek v oplocení:100</t>
  </si>
  <si>
    <t>ocelové příčle zastřešení schodiště:532</t>
  </si>
  <si>
    <t>demontáž původního schodiště:980</t>
  </si>
  <si>
    <t>demontáž ocel.nosných prvků zateplení štítu a stěny:654</t>
  </si>
  <si>
    <t>v místě napojení přístavby:</t>
  </si>
  <si>
    <t>13331780</t>
  </si>
  <si>
    <t>Úhelník rovnoramenný L jakost 11375   80x 80x 6 mm</t>
  </si>
  <si>
    <t>k fasádě F2 mezi přístavbou a sousedem:0,0734*4*8*1,1</t>
  </si>
  <si>
    <t>998767202R00</t>
  </si>
  <si>
    <t xml:space="preserve">Přesun hmot pro zámečnické konstr., výšky do 12 m </t>
  </si>
  <si>
    <t>776</t>
  </si>
  <si>
    <t>Podlahy povlakové</t>
  </si>
  <si>
    <t>776 Podlahy povlakové</t>
  </si>
  <si>
    <t>776101115R00</t>
  </si>
  <si>
    <t xml:space="preserve">Vyrovnání podkladů samonivelační hmotou </t>
  </si>
  <si>
    <t>nové podlahy:235,39</t>
  </si>
  <si>
    <t>2.01:21,59</t>
  </si>
  <si>
    <t>776101121R00</t>
  </si>
  <si>
    <t xml:space="preserve">Provedení penetrace podkladu </t>
  </si>
  <si>
    <t>776421100RU1</t>
  </si>
  <si>
    <t>Lepení podlahových soklíků z měkčeného PVC včetně dodávky soklíku PVC</t>
  </si>
  <si>
    <t>1.01:4,57+1,06+7,7+3,492+2,98+3,05-0,6*2-0,8</t>
  </si>
  <si>
    <t>1.02:1,75+0,3+4,84+2,048+0,3*2+0,15+5,34</t>
  </si>
  <si>
    <t>1.03:1,76+0,3+4,368+2,048+0,3+5,12</t>
  </si>
  <si>
    <t>1.04:1,76+0,3+3,896+2,046+0,3+4,647</t>
  </si>
  <si>
    <t>1.05:2,066+0,3+1,59+1,725+0,3+4,175</t>
  </si>
  <si>
    <t>1.07:1,637+1,238+1,503+1,235-0,8</t>
  </si>
  <si>
    <t>1.08:16,08+1,234+0,48+2,253*2+2,555-0,8</t>
  </si>
  <si>
    <t>2.02:2,08+0,868+0,3+4,84+2,041+0,3*2+0,15+4,37</t>
  </si>
  <si>
    <t>2.03:1,76+0,3+4,368+2,022+0,3+5,12</t>
  </si>
  <si>
    <t>2.04:1,76+0,3+3,896+2,048+0,3+4,647</t>
  </si>
  <si>
    <t>2.05:3,895+1,41+0,3*2+1,59+1,725+0,3+4,307</t>
  </si>
  <si>
    <t>2.06:13,74+0,378+2,253*2+0,125+0,752+1,971+0,971+0,354</t>
  </si>
  <si>
    <t>2.01:24</t>
  </si>
  <si>
    <t>sokl rozměru 30/30 mm bude stejný jako ve stávajícím objektu:</t>
  </si>
  <si>
    <t>lepený na stěnu:</t>
  </si>
  <si>
    <t>776511810RT1</t>
  </si>
  <si>
    <t>Odstranění PVC a koberců lepených bez podložky z ploch nad 20 m2</t>
  </si>
  <si>
    <t>m.č.1.01:31,35</t>
  </si>
  <si>
    <t>776522100R00</t>
  </si>
  <si>
    <t xml:space="preserve">Lepení podlah  z pásů, plochy běžné </t>
  </si>
  <si>
    <t>skladba A.1.1 - 1.NP - 1.01:31,35</t>
  </si>
  <si>
    <t>1.02:23,03</t>
  </si>
  <si>
    <t>1.03:19,7</t>
  </si>
  <si>
    <t>1.04:17,71</t>
  </si>
  <si>
    <t>1.05:15,18</t>
  </si>
  <si>
    <t>1.06:9,56</t>
  </si>
  <si>
    <t>1.07:1,94</t>
  </si>
  <si>
    <t>1.08:19,51</t>
  </si>
  <si>
    <t>A.1.2 - 2.NP - 2.02:21,18</t>
  </si>
  <si>
    <t>2.03:19,7</t>
  </si>
  <si>
    <t>2.04:17,75</t>
  </si>
  <si>
    <t>2.05:20,29</t>
  </si>
  <si>
    <t>2.06:18,49</t>
  </si>
  <si>
    <t>776981112PC</t>
  </si>
  <si>
    <t xml:space="preserve">Celohliníkový dilatační profil stejná výška krytin </t>
  </si>
  <si>
    <t>použití pro místa s vysokým mechanickým zatížením:</t>
  </si>
  <si>
    <t>viditelná šířka 70 mm,výška 48 mm:</t>
  </si>
  <si>
    <t>materiál eloxovaný hliník,:</t>
  </si>
  <si>
    <t>vhodná pro strojové čištění:</t>
  </si>
  <si>
    <t>m:2,1*6+1,2*2+1,3+0,8</t>
  </si>
  <si>
    <t>776994111RT1</t>
  </si>
  <si>
    <t>Svařování povlakových podlah z pásů nebo čtverců včetně svařovací šňůry</t>
  </si>
  <si>
    <t>776996110R00</t>
  </si>
  <si>
    <t xml:space="preserve">Napuštění povlakových podlah pastou </t>
  </si>
  <si>
    <t>23521593</t>
  </si>
  <si>
    <t>Samonivelační stěrka</t>
  </si>
  <si>
    <t>256,98*5,04</t>
  </si>
  <si>
    <t>24696906.A</t>
  </si>
  <si>
    <t>Nátěr základ.synt. pro savý podklad Mapei</t>
  </si>
  <si>
    <t>256,98*0,1</t>
  </si>
  <si>
    <t>28412222</t>
  </si>
  <si>
    <t>Podlahovina PVC  s PUR</t>
  </si>
  <si>
    <t>skladba A.1.1+A.1.2:256,98*1,1</t>
  </si>
  <si>
    <t>nadstandardní kvalitativní i estetické provedení:</t>
  </si>
  <si>
    <t>homogenní podlahová krytina z homogenního PVC s:</t>
  </si>
  <si>
    <t>polyuretanovou povrchovou úpravou:</t>
  </si>
  <si>
    <t>konkrétní provedení a barevnost dle vzorků dodavatele:</t>
  </si>
  <si>
    <t>upřesní architekt:</t>
  </si>
  <si>
    <t>podrobné vlastnosti použitého materiálu jsou popsány v technické zprávě:</t>
  </si>
  <si>
    <t>998776202R00</t>
  </si>
  <si>
    <t xml:space="preserve">Přesun hmot pro podlahy povlakové, výšky do 12 m </t>
  </si>
  <si>
    <t>777</t>
  </si>
  <si>
    <t>Podlahy ze syntetických hmot</t>
  </si>
  <si>
    <t>777 Podlahy ze syntetických hmot</t>
  </si>
  <si>
    <t>777571010R00</t>
  </si>
  <si>
    <t xml:space="preserve">Stěrková polyuretanová dvoukomponentní </t>
  </si>
  <si>
    <t>stěny v m.č.1.07:3,62*(1,637+1,235*2+1,502)-0,8*2</t>
  </si>
  <si>
    <t>přesný popis druhu materiálu,technologický postup:</t>
  </si>
  <si>
    <t>783</t>
  </si>
  <si>
    <t>Nátěry</t>
  </si>
  <si>
    <t>783 Nátěry</t>
  </si>
  <si>
    <t>783222110RT1</t>
  </si>
  <si>
    <t>Nátěr syntetický kovových konstrukcí 2 x, antikoroz. email</t>
  </si>
  <si>
    <t>vícevrstvý matný barevný nátěr v odstínu dle výběru architekta:</t>
  </si>
  <si>
    <t>m2:</t>
  </si>
  <si>
    <t>ocelová konstrukce zastřešení venkovního schodiště:6,01*4,329</t>
  </si>
  <si>
    <t>ocelová konstrukce spojovacího krčku:3,7*5,43</t>
  </si>
  <si>
    <t>ocelový profil kotvení fasády F2:0,32*32</t>
  </si>
  <si>
    <t>783785501R00</t>
  </si>
  <si>
    <t xml:space="preserve">Nátěr tesařských konstrukcí FBPIp 3n složit. I, A </t>
  </si>
  <si>
    <t>bednění okapové římsy:17,91*2</t>
  </si>
  <si>
    <t>783825120R00</t>
  </si>
  <si>
    <t xml:space="preserve">Nátěr zapečeťující betonových povrchů 3x </t>
  </si>
  <si>
    <t>prefa římsy - 1.NP:(0,6*2+0,492)*(4,03+4,025*2+4,225+1,59+3,56+18,06)</t>
  </si>
  <si>
    <t>prefa římsy - 2.NP:0,7*3*(4,965+16,9+4,97+12,68)</t>
  </si>
  <si>
    <t>prefa sloupy:0,37*3*5*8+0,37*4*8</t>
  </si>
  <si>
    <t>bezbarvý matný hydrofobizující impregnační nátěr na bázi :</t>
  </si>
  <si>
    <t>akrylátové disperze s vysokým difuzním odporem CO2:</t>
  </si>
  <si>
    <t>odolný proti povětrnostním vlivům,stabilní při změnách teploty a UV záření:</t>
  </si>
  <si>
    <t>784</t>
  </si>
  <si>
    <t>Malby</t>
  </si>
  <si>
    <t>784 Malby</t>
  </si>
  <si>
    <t>784161401R00</t>
  </si>
  <si>
    <t xml:space="preserve">Penetrace podkladu nátěrem  1 x </t>
  </si>
  <si>
    <t>ostění:22,6068</t>
  </si>
  <si>
    <t>stěny:562,5414</t>
  </si>
  <si>
    <t>oprava omítek-schodiště:126,7279</t>
  </si>
  <si>
    <t>stropy:254,04</t>
  </si>
  <si>
    <t>784164112R00</t>
  </si>
  <si>
    <t xml:space="preserve">Malba  univerzál., bílá, bez penetr.2x </t>
  </si>
  <si>
    <t>M21</t>
  </si>
  <si>
    <t>Elektromontáže</t>
  </si>
  <si>
    <t>M21 Elektromontáže</t>
  </si>
  <si>
    <t>210001</t>
  </si>
  <si>
    <t xml:space="preserve">D+M elektroinstalace silnoproudu,hromo </t>
  </si>
  <si>
    <t>M22</t>
  </si>
  <si>
    <t>Montáž sdělovací a zabezp. techniky</t>
  </si>
  <si>
    <t>M22 Montáž sdělovací a zabezp. techniky</t>
  </si>
  <si>
    <t>220001</t>
  </si>
  <si>
    <t xml:space="preserve">Rozvody slaboproudu dle položkového rozpočtu </t>
  </si>
  <si>
    <t>220002</t>
  </si>
  <si>
    <t xml:space="preserve">MaR dle položkového rozpočtu </t>
  </si>
  <si>
    <t>M24</t>
  </si>
  <si>
    <t>Montáže vzduchotechnických zařízení</t>
  </si>
  <si>
    <t>M24 Montáže vzduchotechnických zařízení</t>
  </si>
  <si>
    <t>240001</t>
  </si>
  <si>
    <t xml:space="preserve">D+M vzduchotechnických zařízení </t>
  </si>
  <si>
    <t>D96</t>
  </si>
  <si>
    <t>Přesuny suti a vybouraných hmot</t>
  </si>
  <si>
    <t>D96 Přesuny suti a vybouraných hmot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</si>
  <si>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</si>
  <si>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</si>
  <si>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</si>
  <si>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</si>
  <si>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</si>
  <si>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</si>
  <si>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</si>
  <si>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</si>
  <si>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</si>
  <si>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</si>
  <si>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979087212R00</t>
  </si>
  <si>
    <t xml:space="preserve">Nakládání suti na dopravní prostředky </t>
  </si>
  <si>
    <t>979093111R00</t>
  </si>
  <si>
    <t xml:space="preserve">Uložení suti na skládku bez zhutnění </t>
  </si>
  <si>
    <t>979999999R00</t>
  </si>
  <si>
    <t xml:space="preserve">Poplatek za skladku 10 % příměsí </t>
  </si>
  <si>
    <t>Centrum výzkumu AV ČR,v.v.i.</t>
  </si>
  <si>
    <t>ateliér-r,s.r.o.</t>
  </si>
  <si>
    <t>1 projektový</t>
  </si>
  <si>
    <t>SO 02</t>
  </si>
  <si>
    <t>Dešťová kanalizace</t>
  </si>
  <si>
    <t>SO 02 Dešťová kanalizace</t>
  </si>
  <si>
    <t>871</t>
  </si>
  <si>
    <t>Venkovní kanalizace</t>
  </si>
  <si>
    <t>871 Venkovní kanalizace</t>
  </si>
  <si>
    <t>87100001</t>
  </si>
  <si>
    <t>Rozvody dešťové kanalizace včetně zemních prací dle položkového rozpočtu</t>
  </si>
  <si>
    <t>Slepý rozpočet stavby</t>
  </si>
  <si>
    <t>Bělidla 986/4a</t>
  </si>
  <si>
    <t>Brno</t>
  </si>
  <si>
    <t>60300</t>
  </si>
  <si>
    <t>Dokumentace skutečného provedení stavby</t>
  </si>
  <si>
    <t>Geodetické zaměření</t>
  </si>
  <si>
    <t>Geometrické plány</t>
  </si>
  <si>
    <t>Bankovní záruka</t>
  </si>
  <si>
    <t>Fotodokumentace (pasportizace) stávajícího objektu "A" AV</t>
  </si>
  <si>
    <t>Zařízení staveniště (včetně vytyčení a zabezpečení)</t>
  </si>
  <si>
    <t xml:space="preserve">Rozebrání a znovu položení dlažeb ze zámkové dlažby v kamenivu </t>
  </si>
  <si>
    <t xml:space="preserve">Odstranění a znovu položení podkladu pl. 200 m2,kam.těžené tl.10 cm </t>
  </si>
  <si>
    <t>Dočasné provozní zařízení včetně dopravního značení</t>
  </si>
  <si>
    <t>Dočasná dopravní opatření včetně zajištění povolení</t>
  </si>
  <si>
    <t>Dočasný zábor veřejného prostranství včetně zajištění povolení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</si>
</sst>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20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4" xfId="0" applyFont="1" applyFill="1" applyBorder="1" applyAlignment="1">
      <alignment horizontal="left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0" fontId="7" fillId="2" borderId="2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0" fontId="7" fillId="2" borderId="0" xfId="0" applyFont="1" applyFill="1" applyBorder="1"/>
    <xf numFmtId="0" fontId="1" fillId="2" borderId="0" xfId="0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0" fontId="7" fillId="0" borderId="51" xfId="1" applyFont="1" applyBorder="1"/>
    <xf numFmtId="0" fontId="1" fillId="0" borderId="51" xfId="1" applyFont="1" applyBorder="1"/>
    <xf numFmtId="0" fontId="1" fillId="0" borderId="51" xfId="1" applyFont="1" applyBorder="1" applyAlignment="1">
      <alignment horizontal="right"/>
    </xf>
    <xf numFmtId="0" fontId="1" fillId="0" borderId="52" xfId="1" applyFont="1" applyBorder="1"/>
    <xf numFmtId="0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0" fontId="7" fillId="0" borderId="56" xfId="1" applyFont="1" applyBorder="1"/>
    <xf numFmtId="0" fontId="1" fillId="0" borderId="56" xfId="1" applyFont="1" applyBorder="1"/>
    <xf numFmtId="0" fontId="1" fillId="0" borderId="56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3" fillId="0" borderId="52" xfId="1" applyFont="1" applyBorder="1" applyAlignment="1">
      <alignment horizontal="right"/>
    </xf>
    <xf numFmtId="0" fontId="1" fillId="0" borderId="51" xfId="1" applyFont="1" applyBorder="1" applyAlignment="1">
      <alignment horizontal="left"/>
    </xf>
    <xf numFmtId="0" fontId="1" fillId="0" borderId="53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" fontId="1" fillId="0" borderId="5" xfId="1" applyNumberFormat="1" applyFont="1" applyBorder="1"/>
    <xf numFmtId="0" fontId="14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5" fillId="6" borderId="65" xfId="1" applyNumberFormat="1" applyFont="1" applyFill="1" applyBorder="1" applyAlignment="1">
      <alignment horizontal="right" wrapText="1"/>
    </xf>
    <xf numFmtId="0" fontId="15" fillId="6" borderId="4" xfId="1" applyFont="1" applyFill="1" applyBorder="1" applyAlignment="1">
      <alignment horizontal="left" wrapText="1"/>
    </xf>
    <xf numFmtId="0" fontId="15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7" fillId="2" borderId="15" xfId="1" applyNumberFormat="1" applyFont="1" applyFill="1" applyBorder="1" applyAlignment="1">
      <alignment horizontal="left"/>
    </xf>
    <xf numFmtId="0" fontId="17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49" fontId="15" fillId="6" borderId="63" xfId="1" applyNumberFormat="1" applyFont="1" applyFill="1" applyBorder="1" applyAlignment="1">
      <alignment horizontal="left" wrapText="1"/>
    </xf>
    <xf numFmtId="49" fontId="16" fillId="0" borderId="64" xfId="0" applyNumberFormat="1" applyFont="1" applyBorder="1" applyAlignment="1">
      <alignment horizontal="left" wrapText="1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0" fontId="4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vertical="center"/>
    </xf>
    <xf numFmtId="49" fontId="4" fillId="4" borderId="21" xfId="0" applyNumberFormat="1" applyFont="1" applyFill="1" applyBorder="1" applyAlignment="1">
      <alignment horizontal="left" vertical="center"/>
    </xf>
    <xf numFmtId="0" fontId="4" fillId="4" borderId="21" xfId="0" applyFont="1" applyFill="1" applyBorder="1" applyAlignment="1">
      <alignment vertical="center"/>
    </xf>
    <xf numFmtId="164" fontId="3" fillId="4" borderId="21" xfId="0" applyNumberFormat="1" applyFont="1" applyFill="1" applyBorder="1"/>
    <xf numFmtId="3" fontId="4" fillId="4" borderId="21" xfId="0" applyNumberFormat="1" applyFont="1" applyFill="1" applyBorder="1" applyAlignment="1">
      <alignment horizontal="right" vertical="center"/>
    </xf>
    <xf numFmtId="3" fontId="4" fillId="4" borderId="18" xfId="0" applyNumberFormat="1" applyFont="1" applyFill="1" applyBorder="1" applyAlignment="1">
      <alignment horizontal="right" vertical="center"/>
    </xf>
    <xf numFmtId="0" fontId="1" fillId="0" borderId="6" xfId="0" applyFont="1" applyBorder="1"/>
    <xf numFmtId="0" fontId="3" fillId="0" borderId="21" xfId="0" applyFont="1" applyBorder="1" applyAlignment="1">
      <alignment horizontal="left"/>
    </xf>
    <xf numFmtId="0" fontId="3" fillId="0" borderId="21" xfId="0" applyFont="1" applyBorder="1"/>
    <xf numFmtId="164" fontId="3" fillId="0" borderId="21" xfId="0" applyNumberFormat="1" applyFont="1" applyBorder="1"/>
    <xf numFmtId="3" fontId="4" fillId="0" borderId="21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3"/>
  <sheetViews>
    <sheetView showGridLines="0" tabSelected="1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1262</v>
      </c>
      <c r="E2" s="5"/>
      <c r="F2" s="4"/>
      <c r="G2" s="6"/>
      <c r="H2" s="7" t="s">
        <v>0</v>
      </c>
      <c r="I2" s="8">
        <f ca="1">TODAY()</f>
        <v>42424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104</v>
      </c>
      <c r="E5" s="13" t="s">
        <v>105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 t="s">
        <v>1251</v>
      </c>
      <c r="H7" s="18" t="s">
        <v>4</v>
      </c>
      <c r="J7" s="17"/>
      <c r="K7" s="17"/>
    </row>
    <row r="8" spans="2:15" x14ac:dyDescent="0.2">
      <c r="D8" s="17" t="s">
        <v>1263</v>
      </c>
      <c r="H8" s="18" t="s">
        <v>5</v>
      </c>
      <c r="J8" s="17"/>
      <c r="K8" s="17"/>
    </row>
    <row r="9" spans="2:15" x14ac:dyDescent="0.2">
      <c r="C9" s="18" t="s">
        <v>1265</v>
      </c>
      <c r="D9" s="17" t="s">
        <v>1264</v>
      </c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/>
      <c r="H11" s="18" t="s">
        <v>4</v>
      </c>
      <c r="J11" s="17"/>
      <c r="K11" s="17"/>
    </row>
    <row r="12" spans="2:15" x14ac:dyDescent="0.2">
      <c r="D12" s="17"/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15</v>
      </c>
      <c r="E19" s="31" t="s">
        <v>12</v>
      </c>
      <c r="F19" s="32"/>
      <c r="G19" s="33"/>
      <c r="H19" s="33"/>
      <c r="I19" s="293">
        <f>ROUND(G32,0)</f>
        <v>0</v>
      </c>
      <c r="J19" s="294"/>
      <c r="K19" s="34"/>
    </row>
    <row r="20" spans="2:12" x14ac:dyDescent="0.2">
      <c r="B20" s="28" t="s">
        <v>13</v>
      </c>
      <c r="C20" s="29"/>
      <c r="D20" s="30">
        <f>SazbaDPH1</f>
        <v>15</v>
      </c>
      <c r="E20" s="31" t="s">
        <v>12</v>
      </c>
      <c r="F20" s="35"/>
      <c r="G20" s="36"/>
      <c r="H20" s="36"/>
      <c r="I20" s="295">
        <f>ROUND(I19*D20/100,0)</f>
        <v>0</v>
      </c>
      <c r="J20" s="296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295">
        <f>ROUND(H32,0)</f>
        <v>0</v>
      </c>
      <c r="J21" s="296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297">
        <f>ROUND(I21*D21/100,0)</f>
        <v>0</v>
      </c>
      <c r="J22" s="298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299">
        <f>SUM(I19:I22)</f>
        <v>0</v>
      </c>
      <c r="J23" s="300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107</v>
      </c>
      <c r="C30" s="53" t="s">
        <v>108</v>
      </c>
      <c r="D30" s="54"/>
      <c r="E30" s="55"/>
      <c r="F30" s="56">
        <f>G30+H30+I30</f>
        <v>0</v>
      </c>
      <c r="G30" s="57">
        <v>0</v>
      </c>
      <c r="H30" s="58">
        <v>0</v>
      </c>
      <c r="I30" s="58">
        <f t="shared" ref="I30:I31" si="0">(G30*SazbaDPH1)/100+(H30*SazbaDPH2)/100</f>
        <v>0</v>
      </c>
      <c r="J30" s="59" t="str">
        <f t="shared" ref="J30:J31" si="1">IF(CelkemObjekty=0,"",F30/CelkemObjekty*100)</f>
        <v/>
      </c>
    </row>
    <row r="31" spans="2:12" x14ac:dyDescent="0.2">
      <c r="B31" s="60" t="s">
        <v>1254</v>
      </c>
      <c r="C31" s="61" t="s">
        <v>1255</v>
      </c>
      <c r="D31" s="62"/>
      <c r="E31" s="63"/>
      <c r="F31" s="64">
        <f t="shared" ref="F31" si="2">G31+H31+I31</f>
        <v>0</v>
      </c>
      <c r="G31" s="65">
        <v>0</v>
      </c>
      <c r="H31" s="66">
        <v>0</v>
      </c>
      <c r="I31" s="66">
        <f t="shared" si="0"/>
        <v>0</v>
      </c>
      <c r="J31" s="59" t="str">
        <f t="shared" si="1"/>
        <v/>
      </c>
    </row>
    <row r="32" spans="2:12" ht="17.25" customHeight="1" x14ac:dyDescent="0.2">
      <c r="B32" s="68" t="s">
        <v>19</v>
      </c>
      <c r="C32" s="69"/>
      <c r="D32" s="70"/>
      <c r="E32" s="71"/>
      <c r="F32" s="72">
        <f>SUM(F30:F31)</f>
        <v>0</v>
      </c>
      <c r="G32" s="72">
        <f>SUM(G30:G31)</f>
        <v>0</v>
      </c>
      <c r="H32" s="72">
        <f>SUM(H30:H31)</f>
        <v>0</v>
      </c>
      <c r="I32" s="72">
        <f>SUM(I30:I31)</f>
        <v>0</v>
      </c>
      <c r="J32" s="73" t="str">
        <f t="shared" ref="J32" si="3">IF(CelkemObjekty=0,"",F32/CelkemObjekty*100)</f>
        <v/>
      </c>
    </row>
    <row r="33" spans="2:11" x14ac:dyDescent="0.2"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2:11" ht="9.75" customHeight="1" x14ac:dyDescent="0.2"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2:11" ht="7.5" customHeight="1" x14ac:dyDescent="0.2"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2:11" ht="18" x14ac:dyDescent="0.25">
      <c r="B36" s="13" t="s">
        <v>20</v>
      </c>
      <c r="C36" s="45"/>
      <c r="D36" s="45"/>
      <c r="E36" s="45"/>
      <c r="F36" s="45"/>
      <c r="G36" s="45"/>
      <c r="H36" s="45"/>
      <c r="I36" s="45"/>
      <c r="J36" s="45"/>
      <c r="K36" s="74"/>
    </row>
    <row r="37" spans="2:11" x14ac:dyDescent="0.2">
      <c r="K37" s="74"/>
    </row>
    <row r="38" spans="2:11" ht="25.5" x14ac:dyDescent="0.2">
      <c r="B38" s="75" t="s">
        <v>21</v>
      </c>
      <c r="C38" s="76" t="s">
        <v>22</v>
      </c>
      <c r="D38" s="48"/>
      <c r="E38" s="49"/>
      <c r="F38" s="50" t="s">
        <v>17</v>
      </c>
      <c r="G38" s="51" t="str">
        <f>CONCATENATE("Základ DPH ",SazbaDPH1," %")</f>
        <v>Základ DPH 15 %</v>
      </c>
      <c r="H38" s="50" t="str">
        <f>CONCATENATE("Základ DPH ",SazbaDPH2," %")</f>
        <v>Základ DPH 21 %</v>
      </c>
      <c r="I38" s="51" t="s">
        <v>18</v>
      </c>
      <c r="J38" s="50" t="s">
        <v>12</v>
      </c>
    </row>
    <row r="39" spans="2:11" x14ac:dyDescent="0.2">
      <c r="B39" s="77" t="s">
        <v>107</v>
      </c>
      <c r="C39" s="78" t="s">
        <v>1253</v>
      </c>
      <c r="D39" s="54"/>
      <c r="E39" s="55"/>
      <c r="F39" s="56">
        <f>G39+H39+I39</f>
        <v>0</v>
      </c>
      <c r="G39" s="57">
        <v>0</v>
      </c>
      <c r="H39" s="58">
        <v>0</v>
      </c>
      <c r="I39" s="65">
        <f t="shared" ref="I39:I40" si="4">(G39*SazbaDPH1)/100+(H39*SazbaDPH2)/100</f>
        <v>0</v>
      </c>
      <c r="J39" s="59" t="str">
        <f t="shared" ref="J39:J40" si="5">IF(CelkemObjekty=0,"",F39/CelkemObjekty*100)</f>
        <v/>
      </c>
    </row>
    <row r="40" spans="2:11" x14ac:dyDescent="0.2">
      <c r="B40" s="79" t="s">
        <v>1254</v>
      </c>
      <c r="C40" s="80" t="s">
        <v>1253</v>
      </c>
      <c r="D40" s="62"/>
      <c r="E40" s="63"/>
      <c r="F40" s="64">
        <f t="shared" ref="F40" si="6">G40+H40+I40</f>
        <v>0</v>
      </c>
      <c r="G40" s="65">
        <v>0</v>
      </c>
      <c r="H40" s="66">
        <v>0</v>
      </c>
      <c r="I40" s="65">
        <f t="shared" si="4"/>
        <v>0</v>
      </c>
      <c r="J40" s="59" t="str">
        <f t="shared" si="5"/>
        <v/>
      </c>
    </row>
    <row r="41" spans="2:11" x14ac:dyDescent="0.2">
      <c r="B41" s="68" t="s">
        <v>19</v>
      </c>
      <c r="C41" s="69"/>
      <c r="D41" s="70"/>
      <c r="E41" s="71"/>
      <c r="F41" s="72">
        <f>SUM(F39:F40)</f>
        <v>0</v>
      </c>
      <c r="G41" s="81">
        <f>SUM(G39:G40)</f>
        <v>0</v>
      </c>
      <c r="H41" s="72">
        <f>SUM(H39:H40)</f>
        <v>0</v>
      </c>
      <c r="I41" s="81">
        <f>SUM(I39:I40)</f>
        <v>0</v>
      </c>
      <c r="J41" s="73" t="str">
        <f t="shared" ref="J41" si="7">IF(CelkemObjekty=0,"",F41/CelkemObjekty*100)</f>
        <v/>
      </c>
    </row>
    <row r="42" spans="2:11" ht="9" customHeight="1" x14ac:dyDescent="0.2"/>
    <row r="43" spans="2:11" ht="6" customHeight="1" x14ac:dyDescent="0.2"/>
    <row r="44" spans="2:11" ht="3" customHeight="1" x14ac:dyDescent="0.2"/>
    <row r="45" spans="2:11" ht="6.75" customHeight="1" x14ac:dyDescent="0.2"/>
    <row r="46" spans="2:11" ht="20.25" customHeight="1" x14ac:dyDescent="0.25">
      <c r="B46" s="13" t="s">
        <v>23</v>
      </c>
      <c r="C46" s="45"/>
      <c r="D46" s="45"/>
      <c r="E46" s="45"/>
      <c r="F46" s="45"/>
      <c r="G46" s="45"/>
      <c r="H46" s="45"/>
      <c r="I46" s="45"/>
      <c r="J46" s="45"/>
    </row>
    <row r="47" spans="2:11" ht="9" customHeight="1" x14ac:dyDescent="0.2"/>
    <row r="48" spans="2:11" x14ac:dyDescent="0.2">
      <c r="B48" s="47" t="s">
        <v>24</v>
      </c>
      <c r="C48" s="48"/>
      <c r="D48" s="48"/>
      <c r="E48" s="50" t="s">
        <v>12</v>
      </c>
      <c r="F48" s="50" t="s">
        <v>25</v>
      </c>
      <c r="G48" s="51" t="s">
        <v>26</v>
      </c>
      <c r="H48" s="50" t="s">
        <v>27</v>
      </c>
      <c r="I48" s="51" t="s">
        <v>28</v>
      </c>
      <c r="J48" s="82" t="s">
        <v>29</v>
      </c>
    </row>
    <row r="49" spans="2:10" x14ac:dyDescent="0.2">
      <c r="B49" s="52" t="s">
        <v>111</v>
      </c>
      <c r="C49" s="53" t="s">
        <v>112</v>
      </c>
      <c r="D49" s="54"/>
      <c r="E49" s="83" t="str">
        <f t="shared" ref="E49:E82" si="8">IF(SUM(SoucetDilu)=0,"",SUM(F49:J49)/SUM(SoucetDilu)*100)</f>
        <v/>
      </c>
      <c r="F49" s="58">
        <v>0</v>
      </c>
      <c r="G49" s="57">
        <v>0</v>
      </c>
      <c r="H49" s="58">
        <v>0</v>
      </c>
      <c r="I49" s="57">
        <v>0</v>
      </c>
      <c r="J49" s="58">
        <v>0</v>
      </c>
    </row>
    <row r="50" spans="2:10" x14ac:dyDescent="0.2">
      <c r="B50" s="60" t="s">
        <v>98</v>
      </c>
      <c r="C50" s="61" t="s">
        <v>99</v>
      </c>
      <c r="D50" s="62"/>
      <c r="E50" s="84" t="str">
        <f t="shared" si="8"/>
        <v/>
      </c>
      <c r="F50" s="66">
        <v>0</v>
      </c>
      <c r="G50" s="65">
        <v>0</v>
      </c>
      <c r="H50" s="66">
        <v>0</v>
      </c>
      <c r="I50" s="65">
        <v>0</v>
      </c>
      <c r="J50" s="66">
        <v>0</v>
      </c>
    </row>
    <row r="51" spans="2:10" x14ac:dyDescent="0.2">
      <c r="B51" s="60" t="s">
        <v>195</v>
      </c>
      <c r="C51" s="61" t="s">
        <v>196</v>
      </c>
      <c r="D51" s="62"/>
      <c r="E51" s="84" t="str">
        <f t="shared" si="8"/>
        <v/>
      </c>
      <c r="F51" s="66">
        <v>0</v>
      </c>
      <c r="G51" s="65">
        <v>0</v>
      </c>
      <c r="H51" s="66">
        <v>0</v>
      </c>
      <c r="I51" s="65">
        <v>0</v>
      </c>
      <c r="J51" s="66">
        <v>0</v>
      </c>
    </row>
    <row r="52" spans="2:10" x14ac:dyDescent="0.2">
      <c r="B52" s="60" t="s">
        <v>251</v>
      </c>
      <c r="C52" s="61" t="s">
        <v>252</v>
      </c>
      <c r="D52" s="62"/>
      <c r="E52" s="84" t="str">
        <f t="shared" si="8"/>
        <v/>
      </c>
      <c r="F52" s="66">
        <v>0</v>
      </c>
      <c r="G52" s="65">
        <v>0</v>
      </c>
      <c r="H52" s="66">
        <v>0</v>
      </c>
      <c r="I52" s="65">
        <v>0</v>
      </c>
      <c r="J52" s="66">
        <v>0</v>
      </c>
    </row>
    <row r="53" spans="2:10" x14ac:dyDescent="0.2">
      <c r="B53" s="60" t="s">
        <v>319</v>
      </c>
      <c r="C53" s="61" t="s">
        <v>320</v>
      </c>
      <c r="D53" s="62"/>
      <c r="E53" s="84" t="str">
        <f t="shared" si="8"/>
        <v/>
      </c>
      <c r="F53" s="66">
        <v>0</v>
      </c>
      <c r="G53" s="65">
        <v>0</v>
      </c>
      <c r="H53" s="66">
        <v>0</v>
      </c>
      <c r="I53" s="65">
        <v>0</v>
      </c>
      <c r="J53" s="66">
        <v>0</v>
      </c>
    </row>
    <row r="54" spans="2:10" x14ac:dyDescent="0.2">
      <c r="B54" s="60" t="s">
        <v>410</v>
      </c>
      <c r="C54" s="61" t="s">
        <v>411</v>
      </c>
      <c r="D54" s="62"/>
      <c r="E54" s="84" t="str">
        <f t="shared" si="8"/>
        <v/>
      </c>
      <c r="F54" s="66">
        <v>0</v>
      </c>
      <c r="G54" s="65">
        <v>0</v>
      </c>
      <c r="H54" s="66">
        <v>0</v>
      </c>
      <c r="I54" s="65">
        <v>0</v>
      </c>
      <c r="J54" s="66">
        <v>0</v>
      </c>
    </row>
    <row r="55" spans="2:10" x14ac:dyDescent="0.2">
      <c r="B55" s="60" t="s">
        <v>432</v>
      </c>
      <c r="C55" s="61" t="s">
        <v>433</v>
      </c>
      <c r="D55" s="62"/>
      <c r="E55" s="84" t="str">
        <f t="shared" si="8"/>
        <v/>
      </c>
      <c r="F55" s="66">
        <v>0</v>
      </c>
      <c r="G55" s="65">
        <v>0</v>
      </c>
      <c r="H55" s="66">
        <v>0</v>
      </c>
      <c r="I55" s="65">
        <v>0</v>
      </c>
      <c r="J55" s="66">
        <v>0</v>
      </c>
    </row>
    <row r="56" spans="2:10" x14ac:dyDescent="0.2">
      <c r="B56" s="60" t="s">
        <v>467</v>
      </c>
      <c r="C56" s="61" t="s">
        <v>468</v>
      </c>
      <c r="D56" s="62"/>
      <c r="E56" s="84" t="str">
        <f t="shared" si="8"/>
        <v/>
      </c>
      <c r="F56" s="66">
        <v>0</v>
      </c>
      <c r="G56" s="65">
        <v>0</v>
      </c>
      <c r="H56" s="66">
        <v>0</v>
      </c>
      <c r="I56" s="65">
        <v>0</v>
      </c>
      <c r="J56" s="66">
        <v>0</v>
      </c>
    </row>
    <row r="57" spans="2:10" x14ac:dyDescent="0.2">
      <c r="B57" s="60" t="s">
        <v>481</v>
      </c>
      <c r="C57" s="61" t="s">
        <v>482</v>
      </c>
      <c r="D57" s="62"/>
      <c r="E57" s="84" t="str">
        <f t="shared" si="8"/>
        <v/>
      </c>
      <c r="F57" s="66">
        <v>0</v>
      </c>
      <c r="G57" s="65">
        <v>0</v>
      </c>
      <c r="H57" s="66">
        <v>0</v>
      </c>
      <c r="I57" s="65">
        <v>0</v>
      </c>
      <c r="J57" s="66">
        <v>0</v>
      </c>
    </row>
    <row r="58" spans="2:10" x14ac:dyDescent="0.2">
      <c r="B58" s="60" t="s">
        <v>595</v>
      </c>
      <c r="C58" s="61" t="s">
        <v>596</v>
      </c>
      <c r="D58" s="62"/>
      <c r="E58" s="84" t="str">
        <f t="shared" si="8"/>
        <v/>
      </c>
      <c r="F58" s="66">
        <v>0</v>
      </c>
      <c r="G58" s="65">
        <v>0</v>
      </c>
      <c r="H58" s="66">
        <v>0</v>
      </c>
      <c r="I58" s="65">
        <v>0</v>
      </c>
      <c r="J58" s="66">
        <v>0</v>
      </c>
    </row>
    <row r="59" spans="2:10" x14ac:dyDescent="0.2">
      <c r="B59" s="60" t="s">
        <v>633</v>
      </c>
      <c r="C59" s="61" t="s">
        <v>634</v>
      </c>
      <c r="D59" s="62"/>
      <c r="E59" s="84" t="str">
        <f t="shared" si="8"/>
        <v/>
      </c>
      <c r="F59" s="66">
        <v>0</v>
      </c>
      <c r="G59" s="65">
        <v>0</v>
      </c>
      <c r="H59" s="66">
        <v>0</v>
      </c>
      <c r="I59" s="65">
        <v>0</v>
      </c>
      <c r="J59" s="66">
        <v>0</v>
      </c>
    </row>
    <row r="60" spans="2:10" x14ac:dyDescent="0.2">
      <c r="B60" s="60" t="s">
        <v>644</v>
      </c>
      <c r="C60" s="61" t="s">
        <v>645</v>
      </c>
      <c r="D60" s="62"/>
      <c r="E60" s="84" t="str">
        <f t="shared" si="8"/>
        <v/>
      </c>
      <c r="F60" s="66">
        <v>0</v>
      </c>
      <c r="G60" s="65">
        <v>0</v>
      </c>
      <c r="H60" s="66">
        <v>0</v>
      </c>
      <c r="I60" s="65">
        <v>0</v>
      </c>
      <c r="J60" s="66">
        <v>0</v>
      </c>
    </row>
    <row r="61" spans="2:10" x14ac:dyDescent="0.2">
      <c r="B61" s="60" t="s">
        <v>721</v>
      </c>
      <c r="C61" s="61" t="s">
        <v>722</v>
      </c>
      <c r="D61" s="62"/>
      <c r="E61" s="84" t="str">
        <f t="shared" si="8"/>
        <v/>
      </c>
      <c r="F61" s="66">
        <v>0</v>
      </c>
      <c r="G61" s="65">
        <v>0</v>
      </c>
      <c r="H61" s="66">
        <v>0</v>
      </c>
      <c r="I61" s="65">
        <v>0</v>
      </c>
      <c r="J61" s="66">
        <v>0</v>
      </c>
    </row>
    <row r="62" spans="2:10" x14ac:dyDescent="0.2">
      <c r="B62" s="60" t="s">
        <v>726</v>
      </c>
      <c r="C62" s="61" t="s">
        <v>727</v>
      </c>
      <c r="D62" s="62"/>
      <c r="E62" s="84" t="str">
        <f t="shared" si="8"/>
        <v/>
      </c>
      <c r="F62" s="66">
        <v>0</v>
      </c>
      <c r="G62" s="65">
        <v>0</v>
      </c>
      <c r="H62" s="66">
        <v>0</v>
      </c>
      <c r="I62" s="65">
        <v>0</v>
      </c>
      <c r="J62" s="66">
        <v>0</v>
      </c>
    </row>
    <row r="63" spans="2:10" x14ac:dyDescent="0.2">
      <c r="B63" s="60" t="s">
        <v>731</v>
      </c>
      <c r="C63" s="61" t="s">
        <v>732</v>
      </c>
      <c r="D63" s="62"/>
      <c r="E63" s="84" t="str">
        <f t="shared" si="8"/>
        <v/>
      </c>
      <c r="F63" s="66">
        <v>0</v>
      </c>
      <c r="G63" s="65">
        <v>0</v>
      </c>
      <c r="H63" s="66">
        <v>0</v>
      </c>
      <c r="I63" s="65">
        <v>0</v>
      </c>
      <c r="J63" s="66">
        <v>0</v>
      </c>
    </row>
    <row r="64" spans="2:10" x14ac:dyDescent="0.2">
      <c r="B64" s="60" t="s">
        <v>754</v>
      </c>
      <c r="C64" s="61" t="s">
        <v>755</v>
      </c>
      <c r="D64" s="62"/>
      <c r="E64" s="84" t="str">
        <f t="shared" si="8"/>
        <v/>
      </c>
      <c r="F64" s="66">
        <v>0</v>
      </c>
      <c r="G64" s="65">
        <v>0</v>
      </c>
      <c r="H64" s="66">
        <v>0</v>
      </c>
      <c r="I64" s="65">
        <v>0</v>
      </c>
      <c r="J64" s="66">
        <v>0</v>
      </c>
    </row>
    <row r="65" spans="2:10" x14ac:dyDescent="0.2">
      <c r="B65" s="60" t="s">
        <v>799</v>
      </c>
      <c r="C65" s="61" t="s">
        <v>800</v>
      </c>
      <c r="D65" s="62"/>
      <c r="E65" s="84" t="str">
        <f t="shared" si="8"/>
        <v/>
      </c>
      <c r="F65" s="66">
        <v>0</v>
      </c>
      <c r="G65" s="65">
        <v>0</v>
      </c>
      <c r="H65" s="66">
        <v>0</v>
      </c>
      <c r="I65" s="65">
        <v>0</v>
      </c>
      <c r="J65" s="66">
        <v>0</v>
      </c>
    </row>
    <row r="66" spans="2:10" x14ac:dyDescent="0.2">
      <c r="B66" s="60" t="s">
        <v>835</v>
      </c>
      <c r="C66" s="61" t="s">
        <v>836</v>
      </c>
      <c r="D66" s="62"/>
      <c r="E66" s="84" t="str">
        <f t="shared" si="8"/>
        <v/>
      </c>
      <c r="F66" s="66">
        <v>0</v>
      </c>
      <c r="G66" s="65">
        <v>0</v>
      </c>
      <c r="H66" s="66">
        <v>0</v>
      </c>
      <c r="I66" s="65">
        <v>0</v>
      </c>
      <c r="J66" s="66">
        <v>0</v>
      </c>
    </row>
    <row r="67" spans="2:10" x14ac:dyDescent="0.2">
      <c r="B67" s="60" t="s">
        <v>1104</v>
      </c>
      <c r="C67" s="61" t="s">
        <v>1105</v>
      </c>
      <c r="D67" s="62"/>
      <c r="E67" s="84" t="str">
        <f t="shared" si="8"/>
        <v/>
      </c>
      <c r="F67" s="66">
        <v>0</v>
      </c>
      <c r="G67" s="65">
        <v>0</v>
      </c>
      <c r="H67" s="66">
        <v>0</v>
      </c>
      <c r="I67" s="65">
        <v>0</v>
      </c>
      <c r="J67" s="66">
        <v>0</v>
      </c>
    </row>
    <row r="68" spans="2:10" x14ac:dyDescent="0.2">
      <c r="B68" s="60" t="s">
        <v>1176</v>
      </c>
      <c r="C68" s="61" t="s">
        <v>1177</v>
      </c>
      <c r="D68" s="62"/>
      <c r="E68" s="84" t="str">
        <f t="shared" si="8"/>
        <v/>
      </c>
      <c r="F68" s="66">
        <v>0</v>
      </c>
      <c r="G68" s="65">
        <v>0</v>
      </c>
      <c r="H68" s="66">
        <v>0</v>
      </c>
      <c r="I68" s="65">
        <v>0</v>
      </c>
      <c r="J68" s="66">
        <v>0</v>
      </c>
    </row>
    <row r="69" spans="2:10" x14ac:dyDescent="0.2">
      <c r="B69" s="60" t="s">
        <v>1183</v>
      </c>
      <c r="C69" s="61" t="s">
        <v>1184</v>
      </c>
      <c r="D69" s="62"/>
      <c r="E69" s="84" t="str">
        <f t="shared" si="8"/>
        <v/>
      </c>
      <c r="F69" s="66">
        <v>0</v>
      </c>
      <c r="G69" s="65">
        <v>0</v>
      </c>
      <c r="H69" s="66">
        <v>0</v>
      </c>
      <c r="I69" s="65">
        <v>0</v>
      </c>
      <c r="J69" s="66">
        <v>0</v>
      </c>
    </row>
    <row r="70" spans="2:10" x14ac:dyDescent="0.2">
      <c r="B70" s="60" t="s">
        <v>1204</v>
      </c>
      <c r="C70" s="61" t="s">
        <v>1205</v>
      </c>
      <c r="D70" s="62"/>
      <c r="E70" s="84" t="str">
        <f t="shared" si="8"/>
        <v/>
      </c>
      <c r="F70" s="66">
        <v>0</v>
      </c>
      <c r="G70" s="65">
        <v>0</v>
      </c>
      <c r="H70" s="66">
        <v>0</v>
      </c>
      <c r="I70" s="65">
        <v>0</v>
      </c>
      <c r="J70" s="66">
        <v>0</v>
      </c>
    </row>
    <row r="71" spans="2:10" x14ac:dyDescent="0.2">
      <c r="B71" s="60" t="s">
        <v>492</v>
      </c>
      <c r="C71" s="61" t="s">
        <v>493</v>
      </c>
      <c r="D71" s="62"/>
      <c r="E71" s="84" t="str">
        <f t="shared" si="8"/>
        <v/>
      </c>
      <c r="F71" s="66">
        <v>0</v>
      </c>
      <c r="G71" s="65">
        <v>0</v>
      </c>
      <c r="H71" s="66">
        <v>0</v>
      </c>
      <c r="I71" s="65">
        <v>0</v>
      </c>
      <c r="J71" s="66">
        <v>0</v>
      </c>
    </row>
    <row r="72" spans="2:10" x14ac:dyDescent="0.2">
      <c r="B72" s="60" t="s">
        <v>1257</v>
      </c>
      <c r="C72" s="67" t="s">
        <v>1258</v>
      </c>
      <c r="D72" s="62"/>
      <c r="E72" s="84" t="str">
        <f t="shared" si="8"/>
        <v/>
      </c>
      <c r="F72" s="66">
        <v>0</v>
      </c>
      <c r="G72" s="65">
        <v>0</v>
      </c>
      <c r="H72" s="66">
        <v>0</v>
      </c>
      <c r="I72" s="65">
        <v>0</v>
      </c>
      <c r="J72" s="66">
        <v>0</v>
      </c>
    </row>
    <row r="73" spans="2:10" x14ac:dyDescent="0.2">
      <c r="B73" s="60" t="s">
        <v>503</v>
      </c>
      <c r="C73" s="61" t="s">
        <v>504</v>
      </c>
      <c r="D73" s="62"/>
      <c r="E73" s="84" t="str">
        <f t="shared" si="8"/>
        <v/>
      </c>
      <c r="F73" s="66">
        <v>0</v>
      </c>
      <c r="G73" s="65">
        <v>0</v>
      </c>
      <c r="H73" s="66">
        <v>0</v>
      </c>
      <c r="I73" s="65">
        <v>0</v>
      </c>
      <c r="J73" s="66">
        <v>0</v>
      </c>
    </row>
    <row r="74" spans="2:10" x14ac:dyDescent="0.2">
      <c r="B74" s="60" t="s">
        <v>509</v>
      </c>
      <c r="C74" s="61" t="s">
        <v>510</v>
      </c>
      <c r="D74" s="62"/>
      <c r="E74" s="84" t="str">
        <f t="shared" si="8"/>
        <v/>
      </c>
      <c r="F74" s="66">
        <v>0</v>
      </c>
      <c r="G74" s="65">
        <v>0</v>
      </c>
      <c r="H74" s="66">
        <v>0</v>
      </c>
      <c r="I74" s="65">
        <v>0</v>
      </c>
      <c r="J74" s="66">
        <v>0</v>
      </c>
    </row>
    <row r="75" spans="2:10" x14ac:dyDescent="0.2">
      <c r="B75" s="60" t="s">
        <v>531</v>
      </c>
      <c r="C75" s="61" t="s">
        <v>532</v>
      </c>
      <c r="D75" s="62"/>
      <c r="E75" s="84" t="str">
        <f t="shared" si="8"/>
        <v/>
      </c>
      <c r="F75" s="66">
        <v>0</v>
      </c>
      <c r="G75" s="65">
        <v>0</v>
      </c>
      <c r="H75" s="66">
        <v>0</v>
      </c>
      <c r="I75" s="65">
        <v>0</v>
      </c>
      <c r="J75" s="66">
        <v>0</v>
      </c>
    </row>
    <row r="76" spans="2:10" x14ac:dyDescent="0.2">
      <c r="B76" s="60" t="s">
        <v>545</v>
      </c>
      <c r="C76" s="61" t="s">
        <v>546</v>
      </c>
      <c r="D76" s="62"/>
      <c r="E76" s="84" t="str">
        <f t="shared" si="8"/>
        <v/>
      </c>
      <c r="F76" s="66">
        <v>0</v>
      </c>
      <c r="G76" s="65">
        <v>0</v>
      </c>
      <c r="H76" s="66">
        <v>0</v>
      </c>
      <c r="I76" s="65">
        <v>0</v>
      </c>
      <c r="J76" s="66">
        <v>0</v>
      </c>
    </row>
    <row r="77" spans="2:10" x14ac:dyDescent="0.2">
      <c r="B77" s="60" t="s">
        <v>567</v>
      </c>
      <c r="C77" s="61" t="s">
        <v>568</v>
      </c>
      <c r="D77" s="62"/>
      <c r="E77" s="84" t="str">
        <f t="shared" si="8"/>
        <v/>
      </c>
      <c r="F77" s="66">
        <v>0</v>
      </c>
      <c r="G77" s="65">
        <v>0</v>
      </c>
      <c r="H77" s="66">
        <v>0</v>
      </c>
      <c r="I77" s="65">
        <v>0</v>
      </c>
      <c r="J77" s="66">
        <v>0</v>
      </c>
    </row>
    <row r="78" spans="2:10" x14ac:dyDescent="0.2">
      <c r="B78" s="60" t="s">
        <v>590</v>
      </c>
      <c r="C78" s="61" t="s">
        <v>591</v>
      </c>
      <c r="D78" s="62"/>
      <c r="E78" s="84" t="str">
        <f t="shared" si="8"/>
        <v/>
      </c>
      <c r="F78" s="66">
        <v>0</v>
      </c>
      <c r="G78" s="65">
        <v>0</v>
      </c>
      <c r="H78" s="66">
        <v>0</v>
      </c>
      <c r="I78" s="65">
        <v>0</v>
      </c>
      <c r="J78" s="66">
        <v>0</v>
      </c>
    </row>
    <row r="79" spans="2:10" x14ac:dyDescent="0.2">
      <c r="B79" s="60" t="s">
        <v>1232</v>
      </c>
      <c r="C79" s="61" t="s">
        <v>1233</v>
      </c>
      <c r="D79" s="62"/>
      <c r="E79" s="84" t="str">
        <f t="shared" si="8"/>
        <v/>
      </c>
      <c r="F79" s="66">
        <v>0</v>
      </c>
      <c r="G79" s="65">
        <v>0</v>
      </c>
      <c r="H79" s="66">
        <v>0</v>
      </c>
      <c r="I79" s="65">
        <v>0</v>
      </c>
      <c r="J79" s="66">
        <v>0</v>
      </c>
    </row>
    <row r="80" spans="2:10" x14ac:dyDescent="0.2">
      <c r="B80" s="60" t="s">
        <v>1215</v>
      </c>
      <c r="C80" s="61" t="s">
        <v>1216</v>
      </c>
      <c r="D80" s="62"/>
      <c r="E80" s="84" t="str">
        <f t="shared" si="8"/>
        <v/>
      </c>
      <c r="F80" s="66">
        <v>0</v>
      </c>
      <c r="G80" s="65">
        <v>0</v>
      </c>
      <c r="H80" s="66">
        <v>0</v>
      </c>
      <c r="I80" s="65">
        <v>0</v>
      </c>
      <c r="J80" s="66">
        <v>0</v>
      </c>
    </row>
    <row r="81" spans="2:10" x14ac:dyDescent="0.2">
      <c r="B81" s="60" t="s">
        <v>1220</v>
      </c>
      <c r="C81" s="61" t="s">
        <v>1221</v>
      </c>
      <c r="D81" s="62"/>
      <c r="E81" s="84" t="str">
        <f t="shared" si="8"/>
        <v/>
      </c>
      <c r="F81" s="66">
        <v>0</v>
      </c>
      <c r="G81" s="65">
        <v>0</v>
      </c>
      <c r="H81" s="66">
        <v>0</v>
      </c>
      <c r="I81" s="65">
        <v>0</v>
      </c>
      <c r="J81" s="66">
        <v>0</v>
      </c>
    </row>
    <row r="82" spans="2:10" x14ac:dyDescent="0.2">
      <c r="B82" s="60" t="s">
        <v>1227</v>
      </c>
      <c r="C82" s="61" t="s">
        <v>1228</v>
      </c>
      <c r="D82" s="62"/>
      <c r="E82" s="84" t="str">
        <f t="shared" si="8"/>
        <v/>
      </c>
      <c r="F82" s="66">
        <v>0</v>
      </c>
      <c r="G82" s="65">
        <v>0</v>
      </c>
      <c r="H82" s="66">
        <v>0</v>
      </c>
      <c r="I82" s="65">
        <v>0</v>
      </c>
      <c r="J82" s="66">
        <v>0</v>
      </c>
    </row>
    <row r="83" spans="2:10" x14ac:dyDescent="0.2">
      <c r="B83" s="68" t="s">
        <v>19</v>
      </c>
      <c r="C83" s="69"/>
      <c r="D83" s="70"/>
      <c r="E83" s="85" t="str">
        <f t="shared" ref="E83" si="9">IF(SUM(SoucetDilu)=0,"",SUM(F83:J83)/SUM(SoucetDilu)*100)</f>
        <v/>
      </c>
      <c r="F83" s="72">
        <f>SUM(F49:F82)</f>
        <v>0</v>
      </c>
      <c r="G83" s="81">
        <f>SUM(G49:G82)</f>
        <v>0</v>
      </c>
      <c r="H83" s="72">
        <f>SUM(H49:H82)</f>
        <v>0</v>
      </c>
      <c r="I83" s="81">
        <f>SUM(I49:I82)</f>
        <v>0</v>
      </c>
      <c r="J83" s="72">
        <f>SUM(J49:J82)</f>
        <v>0</v>
      </c>
    </row>
    <row r="85" spans="2:10" ht="2.25" customHeight="1" x14ac:dyDescent="0.2"/>
    <row r="86" spans="2:10" ht="1.5" customHeight="1" x14ac:dyDescent="0.2"/>
    <row r="87" spans="2:10" ht="0.75" customHeight="1" x14ac:dyDescent="0.2"/>
    <row r="88" spans="2:10" ht="0.75" customHeight="1" x14ac:dyDescent="0.2"/>
    <row r="89" spans="2:10" ht="0.75" customHeight="1" x14ac:dyDescent="0.2"/>
    <row r="90" spans="2:10" ht="18" x14ac:dyDescent="0.25">
      <c r="B90" s="13" t="s">
        <v>30</v>
      </c>
      <c r="C90" s="45"/>
      <c r="D90" s="45"/>
      <c r="E90" s="45"/>
      <c r="F90" s="45"/>
      <c r="G90" s="45"/>
      <c r="H90" s="45"/>
      <c r="I90" s="45"/>
      <c r="J90" s="45"/>
    </row>
    <row r="92" spans="2:10" x14ac:dyDescent="0.2">
      <c r="B92" s="47" t="s">
        <v>31</v>
      </c>
      <c r="C92" s="48"/>
      <c r="D92" s="48"/>
      <c r="E92" s="86"/>
      <c r="F92" s="87"/>
      <c r="G92" s="51"/>
      <c r="H92" s="50" t="s">
        <v>17</v>
      </c>
      <c r="I92" s="1"/>
      <c r="J92" s="1"/>
    </row>
    <row r="93" spans="2:10" x14ac:dyDescent="0.2">
      <c r="B93" s="328"/>
      <c r="C93" s="329"/>
      <c r="D93" s="329"/>
      <c r="E93" s="330"/>
      <c r="F93" s="331"/>
      <c r="G93" s="332"/>
      <c r="H93" s="333"/>
      <c r="I93" s="1"/>
      <c r="J93" s="1"/>
    </row>
    <row r="94" spans="2:10" x14ac:dyDescent="0.2">
      <c r="B94" s="340" t="s">
        <v>1271</v>
      </c>
      <c r="C94" s="53"/>
      <c r="D94" s="54"/>
      <c r="E94" s="88"/>
      <c r="F94" s="89"/>
      <c r="G94" s="57"/>
      <c r="H94" s="57">
        <v>0</v>
      </c>
      <c r="I94" s="1"/>
      <c r="J94" s="1"/>
    </row>
    <row r="95" spans="2:10" x14ac:dyDescent="0.2">
      <c r="B95" s="166" t="s">
        <v>1266</v>
      </c>
      <c r="C95" s="61"/>
      <c r="D95" s="62"/>
      <c r="E95" s="90"/>
      <c r="F95" s="91"/>
      <c r="G95" s="65"/>
      <c r="H95" s="65">
        <v>0</v>
      </c>
      <c r="I95" s="1"/>
      <c r="J95" s="1"/>
    </row>
    <row r="96" spans="2:10" x14ac:dyDescent="0.2">
      <c r="B96" s="166" t="s">
        <v>1275</v>
      </c>
      <c r="C96" s="61"/>
      <c r="D96" s="62"/>
      <c r="E96" s="90"/>
      <c r="F96" s="91"/>
      <c r="G96" s="65"/>
      <c r="H96" s="65">
        <v>0</v>
      </c>
      <c r="I96" s="1"/>
      <c r="J96" s="1"/>
    </row>
    <row r="97" spans="2:10" x14ac:dyDescent="0.2">
      <c r="B97" s="166" t="s">
        <v>1276</v>
      </c>
      <c r="C97" s="61"/>
      <c r="D97" s="62"/>
      <c r="E97" s="90"/>
      <c r="F97" s="91"/>
      <c r="G97" s="65"/>
      <c r="H97" s="65">
        <v>0</v>
      </c>
      <c r="I97" s="1"/>
      <c r="J97" s="1"/>
    </row>
    <row r="98" spans="2:10" x14ac:dyDescent="0.2">
      <c r="B98" s="166" t="s">
        <v>1267</v>
      </c>
      <c r="C98" s="61"/>
      <c r="D98" s="62"/>
      <c r="E98" s="90"/>
      <c r="F98" s="91"/>
      <c r="G98" s="65"/>
      <c r="H98" s="65">
        <v>0</v>
      </c>
      <c r="I98" s="1"/>
      <c r="J98" s="1"/>
    </row>
    <row r="99" spans="2:10" x14ac:dyDescent="0.2">
      <c r="B99" s="166" t="s">
        <v>1268</v>
      </c>
      <c r="C99" s="61"/>
      <c r="D99" s="62"/>
      <c r="E99" s="90"/>
      <c r="F99" s="91"/>
      <c r="G99" s="65"/>
      <c r="H99" s="65">
        <v>0</v>
      </c>
      <c r="I99" s="1"/>
      <c r="J99" s="1"/>
    </row>
    <row r="100" spans="2:10" x14ac:dyDescent="0.2">
      <c r="B100" s="166" t="s">
        <v>1269</v>
      </c>
      <c r="C100" s="61"/>
      <c r="D100" s="62"/>
      <c r="E100" s="90"/>
      <c r="F100" s="91"/>
      <c r="G100" s="65"/>
      <c r="H100" s="65">
        <v>0</v>
      </c>
      <c r="I100" s="1"/>
      <c r="J100" s="1"/>
    </row>
    <row r="101" spans="2:10" x14ac:dyDescent="0.2">
      <c r="B101" s="172" t="s">
        <v>1270</v>
      </c>
      <c r="C101" s="341"/>
      <c r="D101" s="342"/>
      <c r="E101" s="343"/>
      <c r="F101" s="344"/>
      <c r="G101" s="345"/>
      <c r="H101" s="65">
        <v>0</v>
      </c>
      <c r="I101" s="1"/>
      <c r="J101" s="1"/>
    </row>
    <row r="102" spans="2:10" x14ac:dyDescent="0.2">
      <c r="B102" s="334" t="s">
        <v>19</v>
      </c>
      <c r="C102" s="335"/>
      <c r="D102" s="336"/>
      <c r="E102" s="337"/>
      <c r="F102" s="338"/>
      <c r="G102" s="339"/>
      <c r="H102" s="72">
        <f>SUM(H94:H101)</f>
        <v>0</v>
      </c>
      <c r="I102" s="1"/>
      <c r="J102" s="1"/>
    </row>
    <row r="103" spans="2:10" x14ac:dyDescent="0.2">
      <c r="I103" s="1"/>
      <c r="J103" s="1"/>
    </row>
  </sheetData>
  <sortState ref="B831:K864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1"/>
  <sheetViews>
    <sheetView zoomScaleNormal="100" workbookViewId="0"/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92" t="s">
        <v>102</v>
      </c>
      <c r="B1" s="93"/>
      <c r="C1" s="93"/>
      <c r="D1" s="93"/>
      <c r="E1" s="93"/>
      <c r="F1" s="93"/>
      <c r="G1" s="93"/>
    </row>
    <row r="2" spans="1:57" ht="12.75" customHeight="1" x14ac:dyDescent="0.2">
      <c r="A2" s="94" t="s">
        <v>32</v>
      </c>
      <c r="B2" s="95"/>
      <c r="C2" s="96">
        <v>1</v>
      </c>
      <c r="D2" s="96" t="s">
        <v>110</v>
      </c>
      <c r="E2" s="95"/>
      <c r="F2" s="97" t="s">
        <v>33</v>
      </c>
      <c r="G2" s="98"/>
    </row>
    <row r="3" spans="1:57" ht="3" hidden="1" customHeight="1" x14ac:dyDescent="0.2">
      <c r="A3" s="99"/>
      <c r="B3" s="100"/>
      <c r="C3" s="101"/>
      <c r="D3" s="101"/>
      <c r="E3" s="100"/>
      <c r="F3" s="102"/>
      <c r="G3" s="103"/>
    </row>
    <row r="4" spans="1:57" ht="12" customHeight="1" x14ac:dyDescent="0.2">
      <c r="A4" s="104" t="s">
        <v>34</v>
      </c>
      <c r="B4" s="100"/>
      <c r="C4" s="101"/>
      <c r="D4" s="101"/>
      <c r="E4" s="100"/>
      <c r="F4" s="102" t="s">
        <v>35</v>
      </c>
      <c r="G4" s="105"/>
    </row>
    <row r="5" spans="1:57" ht="12.95" customHeight="1" x14ac:dyDescent="0.2">
      <c r="A5" s="106" t="s">
        <v>107</v>
      </c>
      <c r="B5" s="107"/>
      <c r="C5" s="108" t="s">
        <v>108</v>
      </c>
      <c r="D5" s="109"/>
      <c r="E5" s="110"/>
      <c r="F5" s="102" t="s">
        <v>36</v>
      </c>
      <c r="G5" s="103"/>
    </row>
    <row r="6" spans="1:57" ht="12.95" customHeight="1" x14ac:dyDescent="0.2">
      <c r="A6" s="104" t="s">
        <v>37</v>
      </c>
      <c r="B6" s="100"/>
      <c r="C6" s="101"/>
      <c r="D6" s="101"/>
      <c r="E6" s="100"/>
      <c r="F6" s="111" t="s">
        <v>38</v>
      </c>
      <c r="G6" s="112"/>
      <c r="O6" s="113"/>
    </row>
    <row r="7" spans="1:57" ht="12.95" customHeight="1" x14ac:dyDescent="0.2">
      <c r="A7" s="114" t="s">
        <v>104</v>
      </c>
      <c r="B7" s="115"/>
      <c r="C7" s="116" t="s">
        <v>105</v>
      </c>
      <c r="D7" s="117"/>
      <c r="E7" s="117"/>
      <c r="F7" s="118" t="s">
        <v>39</v>
      </c>
      <c r="G7" s="112">
        <f>IF(G6=0,,ROUND((F30+F32)/G6,1))</f>
        <v>0</v>
      </c>
    </row>
    <row r="8" spans="1:57" x14ac:dyDescent="0.2">
      <c r="A8" s="119" t="s">
        <v>40</v>
      </c>
      <c r="B8" s="102"/>
      <c r="C8" s="307" t="s">
        <v>1252</v>
      </c>
      <c r="D8" s="307"/>
      <c r="E8" s="308"/>
      <c r="F8" s="120" t="s">
        <v>41</v>
      </c>
      <c r="G8" s="121"/>
      <c r="H8" s="122"/>
      <c r="I8" s="123"/>
    </row>
    <row r="9" spans="1:57" x14ac:dyDescent="0.2">
      <c r="A9" s="119" t="s">
        <v>42</v>
      </c>
      <c r="B9" s="102"/>
      <c r="C9" s="307"/>
      <c r="D9" s="307"/>
      <c r="E9" s="308"/>
      <c r="F9" s="102"/>
      <c r="G9" s="124"/>
      <c r="H9" s="125"/>
    </row>
    <row r="10" spans="1:57" x14ac:dyDescent="0.2">
      <c r="A10" s="119" t="s">
        <v>43</v>
      </c>
      <c r="B10" s="102"/>
      <c r="C10" s="307" t="s">
        <v>1251</v>
      </c>
      <c r="D10" s="307"/>
      <c r="E10" s="307"/>
      <c r="F10" s="126"/>
      <c r="G10" s="127"/>
      <c r="H10" s="128"/>
    </row>
    <row r="11" spans="1:57" ht="13.5" customHeight="1" x14ac:dyDescent="0.2">
      <c r="A11" s="119" t="s">
        <v>44</v>
      </c>
      <c r="B11" s="102"/>
      <c r="C11" s="307"/>
      <c r="D11" s="307"/>
      <c r="E11" s="307"/>
      <c r="F11" s="129" t="s">
        <v>45</v>
      </c>
      <c r="G11" s="130"/>
      <c r="H11" s="125"/>
      <c r="BA11" s="131"/>
      <c r="BB11" s="131"/>
      <c r="BC11" s="131"/>
      <c r="BD11" s="131"/>
      <c r="BE11" s="131"/>
    </row>
    <row r="12" spans="1:57" ht="12.75" customHeight="1" x14ac:dyDescent="0.2">
      <c r="A12" s="132" t="s">
        <v>46</v>
      </c>
      <c r="B12" s="100"/>
      <c r="C12" s="309"/>
      <c r="D12" s="309"/>
      <c r="E12" s="309"/>
      <c r="F12" s="133" t="s">
        <v>47</v>
      </c>
      <c r="G12" s="134"/>
      <c r="H12" s="125"/>
    </row>
    <row r="13" spans="1:57" ht="28.5" customHeight="1" thickBot="1" x14ac:dyDescent="0.25">
      <c r="A13" s="135" t="s">
        <v>48</v>
      </c>
      <c r="B13" s="136"/>
      <c r="C13" s="136"/>
      <c r="D13" s="136"/>
      <c r="E13" s="137"/>
      <c r="F13" s="137"/>
      <c r="G13" s="138"/>
      <c r="H13" s="125"/>
    </row>
    <row r="14" spans="1:57" ht="17.25" customHeight="1" thickBot="1" x14ac:dyDescent="0.25">
      <c r="A14" s="139" t="s">
        <v>49</v>
      </c>
      <c r="B14" s="140"/>
      <c r="C14" s="141"/>
      <c r="D14" s="142" t="s">
        <v>50</v>
      </c>
      <c r="E14" s="143"/>
      <c r="F14" s="143"/>
      <c r="G14" s="141"/>
    </row>
    <row r="15" spans="1:57" ht="15.95" customHeight="1" x14ac:dyDescent="0.2">
      <c r="A15" s="144"/>
      <c r="B15" s="145" t="s">
        <v>51</v>
      </c>
      <c r="C15" s="146">
        <f>'d.1.1 1 Rek'!E40</f>
        <v>0</v>
      </c>
      <c r="D15" s="147" t="str">
        <f>'d.1.1 1 Rek'!A45</f>
        <v>Zařízení staveniště (včetně vytyčení a zabezpečení)</v>
      </c>
      <c r="E15" s="148"/>
      <c r="F15" s="149"/>
      <c r="G15" s="146">
        <f>'d.1.1 1 Rek'!I45</f>
        <v>0</v>
      </c>
    </row>
    <row r="16" spans="1:57" ht="15.95" customHeight="1" x14ac:dyDescent="0.2">
      <c r="A16" s="144" t="s">
        <v>52</v>
      </c>
      <c r="B16" s="145" t="s">
        <v>53</v>
      </c>
      <c r="C16" s="146">
        <f>'d.1.1 1 Rek'!F40</f>
        <v>0</v>
      </c>
      <c r="D16" s="99" t="str">
        <f>'d.1.1 1 Rek'!A51</f>
        <v>Bankovní záruka</v>
      </c>
      <c r="E16" s="150"/>
      <c r="F16" s="151"/>
      <c r="G16" s="146">
        <f>'d.1.1 1 Rek'!I51</f>
        <v>0</v>
      </c>
    </row>
    <row r="17" spans="1:7" ht="15.95" customHeight="1" x14ac:dyDescent="0.2">
      <c r="A17" s="144" t="s">
        <v>54</v>
      </c>
      <c r="B17" s="145" t="s">
        <v>55</v>
      </c>
      <c r="C17" s="146">
        <f>'d.1.1 1 Rek'!H40</f>
        <v>0</v>
      </c>
      <c r="D17" s="99" t="str">
        <f>'d.1.1 1 Rek'!A52</f>
        <v>Fotodokumentace (pasportizace) stávajícího objektu "A" AV</v>
      </c>
      <c r="E17" s="150"/>
      <c r="F17" s="151"/>
      <c r="G17" s="146">
        <f>'d.1.1 1 Rek'!I52</f>
        <v>0</v>
      </c>
    </row>
    <row r="18" spans="1:7" ht="15.95" customHeight="1" x14ac:dyDescent="0.2">
      <c r="A18" s="152" t="s">
        <v>56</v>
      </c>
      <c r="B18" s="153" t="s">
        <v>57</v>
      </c>
      <c r="C18" s="146">
        <f>'d.1.1 1 Rek'!G40</f>
        <v>0</v>
      </c>
      <c r="D18" s="99"/>
      <c r="E18" s="150"/>
      <c r="F18" s="151"/>
      <c r="G18" s="146"/>
    </row>
    <row r="19" spans="1:7" ht="15.95" customHeight="1" x14ac:dyDescent="0.2">
      <c r="A19" s="154" t="s">
        <v>58</v>
      </c>
      <c r="B19" s="145"/>
      <c r="C19" s="146">
        <f>SUM(C15:C18)</f>
        <v>0</v>
      </c>
      <c r="D19" s="99"/>
      <c r="E19" s="150"/>
      <c r="F19" s="151"/>
      <c r="G19" s="146"/>
    </row>
    <row r="20" spans="1:7" ht="15.95" customHeight="1" x14ac:dyDescent="0.2">
      <c r="A20" s="154"/>
      <c r="B20" s="145"/>
      <c r="C20" s="146"/>
      <c r="D20" s="99"/>
      <c r="E20" s="150"/>
      <c r="F20" s="151"/>
      <c r="G20" s="146"/>
    </row>
    <row r="21" spans="1:7" ht="15.95" customHeight="1" x14ac:dyDescent="0.2">
      <c r="A21" s="154" t="s">
        <v>29</v>
      </c>
      <c r="B21" s="145"/>
      <c r="C21" s="146">
        <f>'d.1.1 1 Rek'!I40</f>
        <v>0</v>
      </c>
      <c r="D21" s="99"/>
      <c r="E21" s="150"/>
      <c r="F21" s="151"/>
      <c r="G21" s="146"/>
    </row>
    <row r="22" spans="1:7" ht="15.95" customHeight="1" x14ac:dyDescent="0.2">
      <c r="A22" s="155" t="s">
        <v>59</v>
      </c>
      <c r="B22" s="125"/>
      <c r="C22" s="146">
        <f>C19+C21</f>
        <v>0</v>
      </c>
      <c r="D22" s="99" t="s">
        <v>60</v>
      </c>
      <c r="E22" s="150"/>
      <c r="F22" s="151"/>
      <c r="G22" s="146">
        <f>G23-SUM(G15:G21)</f>
        <v>0</v>
      </c>
    </row>
    <row r="23" spans="1:7" ht="15.95" customHeight="1" thickBot="1" x14ac:dyDescent="0.25">
      <c r="A23" s="310" t="s">
        <v>61</v>
      </c>
      <c r="B23" s="311"/>
      <c r="C23" s="156">
        <f>C22+G23</f>
        <v>0</v>
      </c>
      <c r="D23" s="157" t="s">
        <v>62</v>
      </c>
      <c r="E23" s="158"/>
      <c r="F23" s="159"/>
      <c r="G23" s="146">
        <f>'d.1.1 1 Rek'!H53</f>
        <v>0</v>
      </c>
    </row>
    <row r="24" spans="1:7" x14ac:dyDescent="0.2">
      <c r="A24" s="160" t="s">
        <v>63</v>
      </c>
      <c r="B24" s="161"/>
      <c r="C24" s="162"/>
      <c r="D24" s="161" t="s">
        <v>64</v>
      </c>
      <c r="E24" s="161"/>
      <c r="F24" s="163" t="s">
        <v>65</v>
      </c>
      <c r="G24" s="164"/>
    </row>
    <row r="25" spans="1:7" x14ac:dyDescent="0.2">
      <c r="A25" s="155" t="s">
        <v>66</v>
      </c>
      <c r="B25" s="125"/>
      <c r="C25" s="165"/>
      <c r="D25" s="125" t="s">
        <v>66</v>
      </c>
      <c r="F25" s="166" t="s">
        <v>66</v>
      </c>
      <c r="G25" s="167"/>
    </row>
    <row r="26" spans="1:7" ht="37.5" customHeight="1" x14ac:dyDescent="0.2">
      <c r="A26" s="155" t="s">
        <v>67</v>
      </c>
      <c r="B26" s="168"/>
      <c r="C26" s="165"/>
      <c r="D26" s="125" t="s">
        <v>67</v>
      </c>
      <c r="F26" s="166" t="s">
        <v>67</v>
      </c>
      <c r="G26" s="167"/>
    </row>
    <row r="27" spans="1:7" x14ac:dyDescent="0.2">
      <c r="A27" s="155"/>
      <c r="B27" s="169"/>
      <c r="C27" s="165"/>
      <c r="D27" s="125"/>
      <c r="F27" s="166"/>
      <c r="G27" s="167"/>
    </row>
    <row r="28" spans="1:7" x14ac:dyDescent="0.2">
      <c r="A28" s="155" t="s">
        <v>68</v>
      </c>
      <c r="B28" s="125"/>
      <c r="C28" s="165"/>
      <c r="D28" s="166" t="s">
        <v>69</v>
      </c>
      <c r="E28" s="165"/>
      <c r="F28" s="170" t="s">
        <v>69</v>
      </c>
      <c r="G28" s="167"/>
    </row>
    <row r="29" spans="1:7" ht="69" customHeight="1" x14ac:dyDescent="0.2">
      <c r="A29" s="155"/>
      <c r="B29" s="125"/>
      <c r="C29" s="171"/>
      <c r="D29" s="172"/>
      <c r="E29" s="171"/>
      <c r="F29" s="125"/>
      <c r="G29" s="167"/>
    </row>
    <row r="30" spans="1:7" x14ac:dyDescent="0.2">
      <c r="A30" s="173" t="s">
        <v>11</v>
      </c>
      <c r="B30" s="174"/>
      <c r="C30" s="175">
        <v>21</v>
      </c>
      <c r="D30" s="174" t="s">
        <v>70</v>
      </c>
      <c r="E30" s="176"/>
      <c r="F30" s="302">
        <f>C23-F32</f>
        <v>0</v>
      </c>
      <c r="G30" s="303"/>
    </row>
    <row r="31" spans="1:7" x14ac:dyDescent="0.2">
      <c r="A31" s="173" t="s">
        <v>71</v>
      </c>
      <c r="B31" s="174"/>
      <c r="C31" s="175">
        <f>C30</f>
        <v>21</v>
      </c>
      <c r="D31" s="174" t="s">
        <v>72</v>
      </c>
      <c r="E31" s="176"/>
      <c r="F31" s="302">
        <f>ROUND(PRODUCT(F30,C31/100),0)</f>
        <v>0</v>
      </c>
      <c r="G31" s="303"/>
    </row>
    <row r="32" spans="1:7" x14ac:dyDescent="0.2">
      <c r="A32" s="173" t="s">
        <v>11</v>
      </c>
      <c r="B32" s="174"/>
      <c r="C32" s="175">
        <v>0</v>
      </c>
      <c r="D32" s="174" t="s">
        <v>72</v>
      </c>
      <c r="E32" s="176"/>
      <c r="F32" s="302">
        <v>0</v>
      </c>
      <c r="G32" s="303"/>
    </row>
    <row r="33" spans="1:8" x14ac:dyDescent="0.2">
      <c r="A33" s="173" t="s">
        <v>71</v>
      </c>
      <c r="B33" s="177"/>
      <c r="C33" s="178">
        <f>C32</f>
        <v>0</v>
      </c>
      <c r="D33" s="174" t="s">
        <v>72</v>
      </c>
      <c r="E33" s="151"/>
      <c r="F33" s="302">
        <f>ROUND(PRODUCT(F32,C33/100),0)</f>
        <v>0</v>
      </c>
      <c r="G33" s="303"/>
    </row>
    <row r="34" spans="1:8" s="182" customFormat="1" ht="19.5" customHeight="1" thickBot="1" x14ac:dyDescent="0.3">
      <c r="A34" s="179" t="s">
        <v>73</v>
      </c>
      <c r="B34" s="180"/>
      <c r="C34" s="180"/>
      <c r="D34" s="180"/>
      <c r="E34" s="181"/>
      <c r="F34" s="304">
        <f>ROUND(SUM(F30:F33),0)</f>
        <v>0</v>
      </c>
      <c r="G34" s="305"/>
    </row>
    <row r="36" spans="1:8" x14ac:dyDescent="0.2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06"/>
      <c r="C37" s="306"/>
      <c r="D37" s="306"/>
      <c r="E37" s="306"/>
      <c r="F37" s="306"/>
      <c r="G37" s="306"/>
      <c r="H37" s="1" t="s">
        <v>1</v>
      </c>
    </row>
    <row r="38" spans="1:8" ht="12.75" customHeight="1" x14ac:dyDescent="0.2">
      <c r="A38" s="183"/>
      <c r="B38" s="306"/>
      <c r="C38" s="306"/>
      <c r="D38" s="306"/>
      <c r="E38" s="306"/>
      <c r="F38" s="306"/>
      <c r="G38" s="306"/>
      <c r="H38" s="1" t="s">
        <v>1</v>
      </c>
    </row>
    <row r="39" spans="1:8" x14ac:dyDescent="0.2">
      <c r="A39" s="183"/>
      <c r="B39" s="306"/>
      <c r="C39" s="306"/>
      <c r="D39" s="306"/>
      <c r="E39" s="306"/>
      <c r="F39" s="306"/>
      <c r="G39" s="306"/>
      <c r="H39" s="1" t="s">
        <v>1</v>
      </c>
    </row>
    <row r="40" spans="1:8" x14ac:dyDescent="0.2">
      <c r="A40" s="183"/>
      <c r="B40" s="306"/>
      <c r="C40" s="306"/>
      <c r="D40" s="306"/>
      <c r="E40" s="306"/>
      <c r="F40" s="306"/>
      <c r="G40" s="306"/>
      <c r="H40" s="1" t="s">
        <v>1</v>
      </c>
    </row>
    <row r="41" spans="1:8" x14ac:dyDescent="0.2">
      <c r="A41" s="183"/>
      <c r="B41" s="306"/>
      <c r="C41" s="306"/>
      <c r="D41" s="306"/>
      <c r="E41" s="306"/>
      <c r="F41" s="306"/>
      <c r="G41" s="306"/>
      <c r="H41" s="1" t="s">
        <v>1</v>
      </c>
    </row>
    <row r="42" spans="1:8" x14ac:dyDescent="0.2">
      <c r="A42" s="183"/>
      <c r="B42" s="306"/>
      <c r="C42" s="306"/>
      <c r="D42" s="306"/>
      <c r="E42" s="306"/>
      <c r="F42" s="306"/>
      <c r="G42" s="306"/>
      <c r="H42" s="1" t="s">
        <v>1</v>
      </c>
    </row>
    <row r="43" spans="1:8" x14ac:dyDescent="0.2">
      <c r="A43" s="183"/>
      <c r="B43" s="306"/>
      <c r="C43" s="306"/>
      <c r="D43" s="306"/>
      <c r="E43" s="306"/>
      <c r="F43" s="306"/>
      <c r="G43" s="306"/>
      <c r="H43" s="1" t="s">
        <v>1</v>
      </c>
    </row>
    <row r="44" spans="1:8" ht="12.75" customHeight="1" x14ac:dyDescent="0.2">
      <c r="A44" s="183"/>
      <c r="B44" s="306"/>
      <c r="C44" s="306"/>
      <c r="D44" s="306"/>
      <c r="E44" s="306"/>
      <c r="F44" s="306"/>
      <c r="G44" s="306"/>
      <c r="H44" s="1" t="s">
        <v>1</v>
      </c>
    </row>
    <row r="45" spans="1:8" ht="12.75" customHeight="1" x14ac:dyDescent="0.2">
      <c r="A45" s="183"/>
      <c r="B45" s="306"/>
      <c r="C45" s="306"/>
      <c r="D45" s="306"/>
      <c r="E45" s="306"/>
      <c r="F45" s="306"/>
      <c r="G45" s="306"/>
      <c r="H45" s="1" t="s">
        <v>1</v>
      </c>
    </row>
    <row r="46" spans="1:8" x14ac:dyDescent="0.2">
      <c r="B46" s="301"/>
      <c r="C46" s="301"/>
      <c r="D46" s="301"/>
      <c r="E46" s="301"/>
      <c r="F46" s="301"/>
      <c r="G46" s="301"/>
    </row>
    <row r="47" spans="1:8" x14ac:dyDescent="0.2">
      <c r="B47" s="301"/>
      <c r="C47" s="301"/>
      <c r="D47" s="301"/>
      <c r="E47" s="301"/>
      <c r="F47" s="301"/>
      <c r="G47" s="301"/>
    </row>
    <row r="48" spans="1:8" x14ac:dyDescent="0.2">
      <c r="B48" s="301"/>
      <c r="C48" s="301"/>
      <c r="D48" s="301"/>
      <c r="E48" s="301"/>
      <c r="F48" s="301"/>
      <c r="G48" s="301"/>
    </row>
    <row r="49" spans="2:7" x14ac:dyDescent="0.2">
      <c r="B49" s="301"/>
      <c r="C49" s="301"/>
      <c r="D49" s="301"/>
      <c r="E49" s="301"/>
      <c r="F49" s="301"/>
      <c r="G49" s="301"/>
    </row>
    <row r="50" spans="2:7" x14ac:dyDescent="0.2">
      <c r="B50" s="301"/>
      <c r="C50" s="301"/>
      <c r="D50" s="301"/>
      <c r="E50" s="301"/>
      <c r="F50" s="301"/>
      <c r="G50" s="301"/>
    </row>
    <row r="51" spans="2:7" x14ac:dyDescent="0.2">
      <c r="B51" s="301"/>
      <c r="C51" s="301"/>
      <c r="D51" s="301"/>
      <c r="E51" s="301"/>
      <c r="F51" s="301"/>
      <c r="G51" s="301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04"/>
  <sheetViews>
    <sheetView topLeftCell="A7" workbookViewId="0">
      <selection activeCell="A44" sqref="A44:XFD53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12" t="s">
        <v>2</v>
      </c>
      <c r="B1" s="313"/>
      <c r="C1" s="184" t="s">
        <v>106</v>
      </c>
      <c r="D1" s="185"/>
      <c r="E1" s="186"/>
      <c r="F1" s="185"/>
      <c r="G1" s="187" t="s">
        <v>75</v>
      </c>
      <c r="H1" s="188">
        <v>1</v>
      </c>
      <c r="I1" s="189"/>
    </row>
    <row r="2" spans="1:9" ht="13.5" thickBot="1" x14ac:dyDescent="0.25">
      <c r="A2" s="314" t="s">
        <v>76</v>
      </c>
      <c r="B2" s="315"/>
      <c r="C2" s="190" t="s">
        <v>109</v>
      </c>
      <c r="D2" s="191"/>
      <c r="E2" s="192"/>
      <c r="F2" s="191"/>
      <c r="G2" s="316" t="s">
        <v>110</v>
      </c>
      <c r="H2" s="317"/>
      <c r="I2" s="318"/>
    </row>
    <row r="3" spans="1:9" ht="13.5" thickTop="1" x14ac:dyDescent="0.2">
      <c r="F3" s="125"/>
    </row>
    <row r="4" spans="1:9" ht="19.5" customHeight="1" x14ac:dyDescent="0.25">
      <c r="A4" s="193" t="s">
        <v>77</v>
      </c>
      <c r="B4" s="194"/>
      <c r="C4" s="194"/>
      <c r="D4" s="194"/>
      <c r="E4" s="195"/>
      <c r="F4" s="194"/>
      <c r="G4" s="194"/>
      <c r="H4" s="194"/>
      <c r="I4" s="194"/>
    </row>
    <row r="5" spans="1:9" ht="13.5" thickBot="1" x14ac:dyDescent="0.25"/>
    <row r="6" spans="1:9" s="125" customFormat="1" ht="13.5" thickBot="1" x14ac:dyDescent="0.25">
      <c r="A6" s="196"/>
      <c r="B6" s="197" t="s">
        <v>78</v>
      </c>
      <c r="C6" s="197"/>
      <c r="D6" s="198"/>
      <c r="E6" s="199" t="s">
        <v>25</v>
      </c>
      <c r="F6" s="200" t="s">
        <v>26</v>
      </c>
      <c r="G6" s="200" t="s">
        <v>27</v>
      </c>
      <c r="H6" s="200" t="s">
        <v>28</v>
      </c>
      <c r="I6" s="201" t="s">
        <v>29</v>
      </c>
    </row>
    <row r="7" spans="1:9" s="125" customFormat="1" x14ac:dyDescent="0.2">
      <c r="A7" s="289" t="str">
        <f>'d.1.1 1 Pol'!B7</f>
        <v>000</v>
      </c>
      <c r="B7" s="62" t="str">
        <f>'d.1.1 1 Pol'!C7</f>
        <v>Projektova dokumentace</v>
      </c>
      <c r="D7" s="202"/>
      <c r="E7" s="290">
        <f>'d.1.1 1 Pol'!BA12</f>
        <v>0</v>
      </c>
      <c r="F7" s="291">
        <f>'d.1.1 1 Pol'!BB12</f>
        <v>0</v>
      </c>
      <c r="G7" s="291">
        <f>'d.1.1 1 Pol'!BC12</f>
        <v>0</v>
      </c>
      <c r="H7" s="291">
        <f>'d.1.1 1 Pol'!BD12</f>
        <v>0</v>
      </c>
      <c r="I7" s="292">
        <f>'d.1.1 1 Pol'!BE12</f>
        <v>0</v>
      </c>
    </row>
    <row r="8" spans="1:9" s="125" customFormat="1" x14ac:dyDescent="0.2">
      <c r="A8" s="289" t="str">
        <f>'d.1.1 1 Pol'!B13</f>
        <v>1</v>
      </c>
      <c r="B8" s="62" t="str">
        <f>'d.1.1 1 Pol'!C13</f>
        <v>Zemní práce</v>
      </c>
      <c r="D8" s="202"/>
      <c r="E8" s="290">
        <f>'d.1.1 1 Pol'!BA56</f>
        <v>0</v>
      </c>
      <c r="F8" s="291">
        <f>'d.1.1 1 Pol'!BB56</f>
        <v>0</v>
      </c>
      <c r="G8" s="291">
        <f>'d.1.1 1 Pol'!BC56</f>
        <v>0</v>
      </c>
      <c r="H8" s="291">
        <f>'d.1.1 1 Pol'!BD56</f>
        <v>0</v>
      </c>
      <c r="I8" s="292">
        <f>'d.1.1 1 Pol'!BE56</f>
        <v>0</v>
      </c>
    </row>
    <row r="9" spans="1:9" s="125" customFormat="1" x14ac:dyDescent="0.2">
      <c r="A9" s="289" t="str">
        <f>'d.1.1 1 Pol'!B57</f>
        <v>2</v>
      </c>
      <c r="B9" s="62" t="str">
        <f>'d.1.1 1 Pol'!C57</f>
        <v>Základy a zvláštní zakládání</v>
      </c>
      <c r="D9" s="202"/>
      <c r="E9" s="290">
        <f>'d.1.1 1 Pol'!BA97</f>
        <v>0</v>
      </c>
      <c r="F9" s="291">
        <f>'d.1.1 1 Pol'!BB97</f>
        <v>0</v>
      </c>
      <c r="G9" s="291">
        <f>'d.1.1 1 Pol'!BC97</f>
        <v>0</v>
      </c>
      <c r="H9" s="291">
        <f>'d.1.1 1 Pol'!BD97</f>
        <v>0</v>
      </c>
      <c r="I9" s="292">
        <f>'d.1.1 1 Pol'!BE97</f>
        <v>0</v>
      </c>
    </row>
    <row r="10" spans="1:9" s="125" customFormat="1" x14ac:dyDescent="0.2">
      <c r="A10" s="289" t="str">
        <f>'d.1.1 1 Pol'!B98</f>
        <v>3</v>
      </c>
      <c r="B10" s="62" t="str">
        <f>'d.1.1 1 Pol'!C98</f>
        <v>Svislé a kompletní konstrukce</v>
      </c>
      <c r="D10" s="202"/>
      <c r="E10" s="290">
        <f>'d.1.1 1 Pol'!BA148</f>
        <v>0</v>
      </c>
      <c r="F10" s="291">
        <f>'d.1.1 1 Pol'!BB148</f>
        <v>0</v>
      </c>
      <c r="G10" s="291">
        <f>'d.1.1 1 Pol'!BC148</f>
        <v>0</v>
      </c>
      <c r="H10" s="291">
        <f>'d.1.1 1 Pol'!BD148</f>
        <v>0</v>
      </c>
      <c r="I10" s="292">
        <f>'d.1.1 1 Pol'!BE148</f>
        <v>0</v>
      </c>
    </row>
    <row r="11" spans="1:9" s="125" customFormat="1" x14ac:dyDescent="0.2">
      <c r="A11" s="289" t="str">
        <f>'d.1.1 1 Pol'!B149</f>
        <v>4</v>
      </c>
      <c r="B11" s="62" t="str">
        <f>'d.1.1 1 Pol'!C149</f>
        <v>Vodorovné konstrukce</v>
      </c>
      <c r="D11" s="202"/>
      <c r="E11" s="290">
        <f>'d.1.1 1 Pol'!BA224</f>
        <v>0</v>
      </c>
      <c r="F11" s="291">
        <f>'d.1.1 1 Pol'!BB224</f>
        <v>0</v>
      </c>
      <c r="G11" s="291">
        <f>'d.1.1 1 Pol'!BC224</f>
        <v>0</v>
      </c>
      <c r="H11" s="291">
        <f>'d.1.1 1 Pol'!BD224</f>
        <v>0</v>
      </c>
      <c r="I11" s="292">
        <f>'d.1.1 1 Pol'!BE224</f>
        <v>0</v>
      </c>
    </row>
    <row r="12" spans="1:9" s="125" customFormat="1" x14ac:dyDescent="0.2">
      <c r="A12" s="289" t="str">
        <f>'d.1.1 1 Pol'!B225</f>
        <v>5</v>
      </c>
      <c r="B12" s="62" t="str">
        <f>'d.1.1 1 Pol'!C225</f>
        <v>Komunikace</v>
      </c>
      <c r="D12" s="202"/>
      <c r="E12" s="290">
        <f>'d.1.1 1 Pol'!BA238</f>
        <v>0</v>
      </c>
      <c r="F12" s="291">
        <f>'d.1.1 1 Pol'!BB238</f>
        <v>0</v>
      </c>
      <c r="G12" s="291">
        <f>'d.1.1 1 Pol'!BC238</f>
        <v>0</v>
      </c>
      <c r="H12" s="291">
        <f>'d.1.1 1 Pol'!BD238</f>
        <v>0</v>
      </c>
      <c r="I12" s="292">
        <f>'d.1.1 1 Pol'!BE238</f>
        <v>0</v>
      </c>
    </row>
    <row r="13" spans="1:9" s="125" customFormat="1" x14ac:dyDescent="0.2">
      <c r="A13" s="289" t="str">
        <f>'d.1.1 1 Pol'!B239</f>
        <v>61</v>
      </c>
      <c r="B13" s="62" t="str">
        <f>'d.1.1 1 Pol'!C239</f>
        <v>Upravy povrchů vnitřní</v>
      </c>
      <c r="D13" s="202"/>
      <c r="E13" s="290">
        <f>'d.1.1 1 Pol'!BA266</f>
        <v>0</v>
      </c>
      <c r="F13" s="291">
        <f>'d.1.1 1 Pol'!BB266</f>
        <v>0</v>
      </c>
      <c r="G13" s="291">
        <f>'d.1.1 1 Pol'!BC266</f>
        <v>0</v>
      </c>
      <c r="H13" s="291">
        <f>'d.1.1 1 Pol'!BD266</f>
        <v>0</v>
      </c>
      <c r="I13" s="292">
        <f>'d.1.1 1 Pol'!BE266</f>
        <v>0</v>
      </c>
    </row>
    <row r="14" spans="1:9" s="125" customFormat="1" x14ac:dyDescent="0.2">
      <c r="A14" s="289" t="str">
        <f>'d.1.1 1 Pol'!B267</f>
        <v>62</v>
      </c>
      <c r="B14" s="62" t="str">
        <f>'d.1.1 1 Pol'!C267</f>
        <v>Upravy povrchů vnější</v>
      </c>
      <c r="D14" s="202"/>
      <c r="E14" s="290">
        <f>'d.1.1 1 Pol'!BA275</f>
        <v>0</v>
      </c>
      <c r="F14" s="291">
        <f>'d.1.1 1 Pol'!BB275</f>
        <v>0</v>
      </c>
      <c r="G14" s="291">
        <f>'d.1.1 1 Pol'!BC275</f>
        <v>0</v>
      </c>
      <c r="H14" s="291">
        <f>'d.1.1 1 Pol'!BD275</f>
        <v>0</v>
      </c>
      <c r="I14" s="292">
        <f>'d.1.1 1 Pol'!BE275</f>
        <v>0</v>
      </c>
    </row>
    <row r="15" spans="1:9" s="125" customFormat="1" x14ac:dyDescent="0.2">
      <c r="A15" s="289" t="str">
        <f>'d.1.1 1 Pol'!B276</f>
        <v>63</v>
      </c>
      <c r="B15" s="62" t="str">
        <f>'d.1.1 1 Pol'!C276</f>
        <v>Podlahy a podlahové konstrukce</v>
      </c>
      <c r="D15" s="202"/>
      <c r="E15" s="290">
        <f>'d.1.1 1 Pol'!BA283</f>
        <v>0</v>
      </c>
      <c r="F15" s="291">
        <f>'d.1.1 1 Pol'!BB283</f>
        <v>0</v>
      </c>
      <c r="G15" s="291">
        <f>'d.1.1 1 Pol'!BC283</f>
        <v>0</v>
      </c>
      <c r="H15" s="291">
        <f>'d.1.1 1 Pol'!BD283</f>
        <v>0</v>
      </c>
      <c r="I15" s="292">
        <f>'d.1.1 1 Pol'!BE283</f>
        <v>0</v>
      </c>
    </row>
    <row r="16" spans="1:9" s="125" customFormat="1" x14ac:dyDescent="0.2">
      <c r="A16" s="289" t="str">
        <f>'d.1.1 1 Pol'!B284</f>
        <v>799</v>
      </c>
      <c r="B16" s="62" t="str">
        <f>'d.1.1 1 Pol'!C284</f>
        <v>Ostatní</v>
      </c>
      <c r="D16" s="202"/>
      <c r="E16" s="290">
        <f>'d.1.1 1 Pol'!BA292</f>
        <v>0</v>
      </c>
      <c r="F16" s="291">
        <f>'d.1.1 1 Pol'!BB292</f>
        <v>0</v>
      </c>
      <c r="G16" s="291">
        <f>'d.1.1 1 Pol'!BC292</f>
        <v>0</v>
      </c>
      <c r="H16" s="291">
        <f>'d.1.1 1 Pol'!BD292</f>
        <v>0</v>
      </c>
      <c r="I16" s="292">
        <f>'d.1.1 1 Pol'!BE292</f>
        <v>0</v>
      </c>
    </row>
    <row r="17" spans="1:9" s="125" customFormat="1" x14ac:dyDescent="0.2">
      <c r="A17" s="289" t="str">
        <f>'d.1.1 1 Pol'!B293</f>
        <v>91</v>
      </c>
      <c r="B17" s="62" t="str">
        <f>'d.1.1 1 Pol'!C293</f>
        <v>Doplňující práce na komunikaci</v>
      </c>
      <c r="D17" s="202"/>
      <c r="E17" s="290">
        <f>'d.1.1 1 Pol'!BA296</f>
        <v>0</v>
      </c>
      <c r="F17" s="291">
        <f>'d.1.1 1 Pol'!BB296</f>
        <v>0</v>
      </c>
      <c r="G17" s="291">
        <f>'d.1.1 1 Pol'!BC296</f>
        <v>0</v>
      </c>
      <c r="H17" s="291">
        <f>'d.1.1 1 Pol'!BD296</f>
        <v>0</v>
      </c>
      <c r="I17" s="292">
        <f>'d.1.1 1 Pol'!BE296</f>
        <v>0</v>
      </c>
    </row>
    <row r="18" spans="1:9" s="125" customFormat="1" x14ac:dyDescent="0.2">
      <c r="A18" s="289" t="str">
        <f>'d.1.1 1 Pol'!B297</f>
        <v>94</v>
      </c>
      <c r="B18" s="62" t="str">
        <f>'d.1.1 1 Pol'!C297</f>
        <v>Lešení a stavební výtahy</v>
      </c>
      <c r="D18" s="202"/>
      <c r="E18" s="290">
        <f>'d.1.1 1 Pol'!BA312</f>
        <v>0</v>
      </c>
      <c r="F18" s="291">
        <f>'d.1.1 1 Pol'!BB312</f>
        <v>0</v>
      </c>
      <c r="G18" s="291">
        <f>'d.1.1 1 Pol'!BC312</f>
        <v>0</v>
      </c>
      <c r="H18" s="291">
        <f>'d.1.1 1 Pol'!BD312</f>
        <v>0</v>
      </c>
      <c r="I18" s="292">
        <f>'d.1.1 1 Pol'!BE312</f>
        <v>0</v>
      </c>
    </row>
    <row r="19" spans="1:9" s="125" customFormat="1" x14ac:dyDescent="0.2">
      <c r="A19" s="289" t="str">
        <f>'d.1.1 1 Pol'!B313</f>
        <v>95</v>
      </c>
      <c r="B19" s="62" t="str">
        <f>'d.1.1 1 Pol'!C313</f>
        <v>Dokončovací konstrukce na pozemních stavbách</v>
      </c>
      <c r="D19" s="202"/>
      <c r="E19" s="290">
        <f>'d.1.1 1 Pol'!BA321</f>
        <v>0</v>
      </c>
      <c r="F19" s="291">
        <f>'d.1.1 1 Pol'!BB321</f>
        <v>0</v>
      </c>
      <c r="G19" s="291">
        <f>'d.1.1 1 Pol'!BC321</f>
        <v>0</v>
      </c>
      <c r="H19" s="291">
        <f>'d.1.1 1 Pol'!BD321</f>
        <v>0</v>
      </c>
      <c r="I19" s="292">
        <f>'d.1.1 1 Pol'!BE321</f>
        <v>0</v>
      </c>
    </row>
    <row r="20" spans="1:9" s="125" customFormat="1" x14ac:dyDescent="0.2">
      <c r="A20" s="289" t="str">
        <f>'d.1.1 1 Pol'!B322</f>
        <v>96</v>
      </c>
      <c r="B20" s="62" t="str">
        <f>'d.1.1 1 Pol'!C322</f>
        <v>Bourání konstrukcí</v>
      </c>
      <c r="D20" s="202"/>
      <c r="E20" s="290">
        <f>'d.1.1 1 Pol'!BA336</f>
        <v>0</v>
      </c>
      <c r="F20" s="291">
        <f>'d.1.1 1 Pol'!BB336</f>
        <v>0</v>
      </c>
      <c r="G20" s="291">
        <f>'d.1.1 1 Pol'!BC336</f>
        <v>0</v>
      </c>
      <c r="H20" s="291">
        <f>'d.1.1 1 Pol'!BD336</f>
        <v>0</v>
      </c>
      <c r="I20" s="292">
        <f>'d.1.1 1 Pol'!BE336</f>
        <v>0</v>
      </c>
    </row>
    <row r="21" spans="1:9" s="125" customFormat="1" x14ac:dyDescent="0.2">
      <c r="A21" s="289" t="str">
        <f>'d.1.1 1 Pol'!B337</f>
        <v>97</v>
      </c>
      <c r="B21" s="62" t="str">
        <f>'d.1.1 1 Pol'!C337</f>
        <v>Prorážení otvorů</v>
      </c>
      <c r="D21" s="202"/>
      <c r="E21" s="290">
        <f>'d.1.1 1 Pol'!BA352</f>
        <v>0</v>
      </c>
      <c r="F21" s="291">
        <f>'d.1.1 1 Pol'!BB352</f>
        <v>0</v>
      </c>
      <c r="G21" s="291">
        <f>'d.1.1 1 Pol'!BC352</f>
        <v>0</v>
      </c>
      <c r="H21" s="291">
        <f>'d.1.1 1 Pol'!BD352</f>
        <v>0</v>
      </c>
      <c r="I21" s="292">
        <f>'d.1.1 1 Pol'!BE352</f>
        <v>0</v>
      </c>
    </row>
    <row r="22" spans="1:9" s="125" customFormat="1" x14ac:dyDescent="0.2">
      <c r="A22" s="289" t="str">
        <f>'d.1.1 1 Pol'!B353</f>
        <v>99</v>
      </c>
      <c r="B22" s="62" t="str">
        <f>'d.1.1 1 Pol'!C353</f>
        <v>Staveništní přesun hmot</v>
      </c>
      <c r="D22" s="202"/>
      <c r="E22" s="290">
        <f>'d.1.1 1 Pol'!BA355</f>
        <v>0</v>
      </c>
      <c r="F22" s="291">
        <f>'d.1.1 1 Pol'!BB355</f>
        <v>0</v>
      </c>
      <c r="G22" s="291">
        <f>'d.1.1 1 Pol'!BC355</f>
        <v>0</v>
      </c>
      <c r="H22" s="291">
        <f>'d.1.1 1 Pol'!BD355</f>
        <v>0</v>
      </c>
      <c r="I22" s="292">
        <f>'d.1.1 1 Pol'!BE355</f>
        <v>0</v>
      </c>
    </row>
    <row r="23" spans="1:9" s="125" customFormat="1" x14ac:dyDescent="0.2">
      <c r="A23" s="289" t="str">
        <f>'d.1.1 1 Pol'!B356</f>
        <v>711</v>
      </c>
      <c r="B23" s="62" t="str">
        <f>'d.1.1 1 Pol'!C356</f>
        <v>Izolace proti vodě</v>
      </c>
      <c r="D23" s="202"/>
      <c r="E23" s="290">
        <f>'d.1.1 1 Pol'!BA383</f>
        <v>0</v>
      </c>
      <c r="F23" s="291">
        <f>'d.1.1 1 Pol'!BB383</f>
        <v>0</v>
      </c>
      <c r="G23" s="291">
        <f>'d.1.1 1 Pol'!BC383</f>
        <v>0</v>
      </c>
      <c r="H23" s="291">
        <f>'d.1.1 1 Pol'!BD383</f>
        <v>0</v>
      </c>
      <c r="I23" s="292">
        <f>'d.1.1 1 Pol'!BE383</f>
        <v>0</v>
      </c>
    </row>
    <row r="24" spans="1:9" s="125" customFormat="1" x14ac:dyDescent="0.2">
      <c r="A24" s="289" t="str">
        <f>'d.1.1 1 Pol'!B384</f>
        <v>712</v>
      </c>
      <c r="B24" s="62" t="str">
        <f>'d.1.1 1 Pol'!C384</f>
        <v>Živičné krytiny</v>
      </c>
      <c r="D24" s="202"/>
      <c r="E24" s="290">
        <f>'d.1.1 1 Pol'!BA391</f>
        <v>0</v>
      </c>
      <c r="F24" s="291">
        <f>'d.1.1 1 Pol'!BB391</f>
        <v>0</v>
      </c>
      <c r="G24" s="291">
        <f>'d.1.1 1 Pol'!BC391</f>
        <v>0</v>
      </c>
      <c r="H24" s="291">
        <f>'d.1.1 1 Pol'!BD391</f>
        <v>0</v>
      </c>
      <c r="I24" s="292">
        <f>'d.1.1 1 Pol'!BE391</f>
        <v>0</v>
      </c>
    </row>
    <row r="25" spans="1:9" s="125" customFormat="1" x14ac:dyDescent="0.2">
      <c r="A25" s="289" t="str">
        <f>'d.1.1 1 Pol'!B392</f>
        <v>713</v>
      </c>
      <c r="B25" s="62" t="str">
        <f>'d.1.1 1 Pol'!C392</f>
        <v>Izolace tepelné</v>
      </c>
      <c r="D25" s="202"/>
      <c r="E25" s="290">
        <f>'d.1.1 1 Pol'!BA453</f>
        <v>0</v>
      </c>
      <c r="F25" s="291">
        <f>'d.1.1 1 Pol'!BB453</f>
        <v>0</v>
      </c>
      <c r="G25" s="291">
        <f>'d.1.1 1 Pol'!BC453</f>
        <v>0</v>
      </c>
      <c r="H25" s="291">
        <f>'d.1.1 1 Pol'!BD453</f>
        <v>0</v>
      </c>
      <c r="I25" s="292">
        <f>'d.1.1 1 Pol'!BE453</f>
        <v>0</v>
      </c>
    </row>
    <row r="26" spans="1:9" s="125" customFormat="1" x14ac:dyDescent="0.2">
      <c r="A26" s="289" t="str">
        <f>'d.1.1 1 Pol'!B454</f>
        <v>720</v>
      </c>
      <c r="B26" s="62" t="str">
        <f>'d.1.1 1 Pol'!C454</f>
        <v>Zdravotechnická instalace</v>
      </c>
      <c r="D26" s="202"/>
      <c r="E26" s="290">
        <f>'d.1.1 1 Pol'!BA456</f>
        <v>0</v>
      </c>
      <c r="F26" s="291">
        <f>'d.1.1 1 Pol'!BB456</f>
        <v>0</v>
      </c>
      <c r="G26" s="291">
        <f>'d.1.1 1 Pol'!BC456</f>
        <v>0</v>
      </c>
      <c r="H26" s="291">
        <f>'d.1.1 1 Pol'!BD456</f>
        <v>0</v>
      </c>
      <c r="I26" s="292">
        <f>'d.1.1 1 Pol'!BE456</f>
        <v>0</v>
      </c>
    </row>
    <row r="27" spans="1:9" s="125" customFormat="1" x14ac:dyDescent="0.2">
      <c r="A27" s="289" t="str">
        <f>'d.1.1 1 Pol'!B457</f>
        <v>730</v>
      </c>
      <c r="B27" s="62" t="str">
        <f>'d.1.1 1 Pol'!C457</f>
        <v>Ústřední vytápění</v>
      </c>
      <c r="D27" s="202"/>
      <c r="E27" s="290">
        <f>'d.1.1 1 Pol'!BA459</f>
        <v>0</v>
      </c>
      <c r="F27" s="291">
        <f>'d.1.1 1 Pol'!BB459</f>
        <v>0</v>
      </c>
      <c r="G27" s="291">
        <f>'d.1.1 1 Pol'!BC459</f>
        <v>0</v>
      </c>
      <c r="H27" s="291">
        <f>'d.1.1 1 Pol'!BD459</f>
        <v>0</v>
      </c>
      <c r="I27" s="292">
        <f>'d.1.1 1 Pol'!BE459</f>
        <v>0</v>
      </c>
    </row>
    <row r="28" spans="1:9" s="125" customFormat="1" x14ac:dyDescent="0.2">
      <c r="A28" s="289" t="str">
        <f>'d.1.1 1 Pol'!B460</f>
        <v>762</v>
      </c>
      <c r="B28" s="62" t="str">
        <f>'d.1.1 1 Pol'!C460</f>
        <v>Konstrukce tesařské</v>
      </c>
      <c r="D28" s="202"/>
      <c r="E28" s="290">
        <f>'d.1.1 1 Pol'!BA475</f>
        <v>0</v>
      </c>
      <c r="F28" s="291">
        <f>'d.1.1 1 Pol'!BB475</f>
        <v>0</v>
      </c>
      <c r="G28" s="291">
        <f>'d.1.1 1 Pol'!BC475</f>
        <v>0</v>
      </c>
      <c r="H28" s="291">
        <f>'d.1.1 1 Pol'!BD475</f>
        <v>0</v>
      </c>
      <c r="I28" s="292">
        <f>'d.1.1 1 Pol'!BE475</f>
        <v>0</v>
      </c>
    </row>
    <row r="29" spans="1:9" s="125" customFormat="1" x14ac:dyDescent="0.2">
      <c r="A29" s="289" t="str">
        <f>'d.1.1 1 Pol'!B476</f>
        <v>764</v>
      </c>
      <c r="B29" s="62" t="str">
        <f>'d.1.1 1 Pol'!C476</f>
        <v>Konstrukce klempířské</v>
      </c>
      <c r="D29" s="202"/>
      <c r="E29" s="290">
        <f>'d.1.1 1 Pol'!BA514</f>
        <v>0</v>
      </c>
      <c r="F29" s="291">
        <f>'d.1.1 1 Pol'!BB514</f>
        <v>0</v>
      </c>
      <c r="G29" s="291">
        <f>'d.1.1 1 Pol'!BC514</f>
        <v>0</v>
      </c>
      <c r="H29" s="291">
        <f>'d.1.1 1 Pol'!BD514</f>
        <v>0</v>
      </c>
      <c r="I29" s="292">
        <f>'d.1.1 1 Pol'!BE514</f>
        <v>0</v>
      </c>
    </row>
    <row r="30" spans="1:9" s="125" customFormat="1" x14ac:dyDescent="0.2">
      <c r="A30" s="289" t="str">
        <f>'d.1.1 1 Pol'!B515</f>
        <v>766</v>
      </c>
      <c r="B30" s="62" t="str">
        <f>'d.1.1 1 Pol'!C515</f>
        <v>Konstrukce truhlářské</v>
      </c>
      <c r="D30" s="202"/>
      <c r="E30" s="290">
        <f>'d.1.1 1 Pol'!BA546</f>
        <v>0</v>
      </c>
      <c r="F30" s="291">
        <f>'d.1.1 1 Pol'!BB546</f>
        <v>0</v>
      </c>
      <c r="G30" s="291">
        <f>'d.1.1 1 Pol'!BC546</f>
        <v>0</v>
      </c>
      <c r="H30" s="291">
        <f>'d.1.1 1 Pol'!BD546</f>
        <v>0</v>
      </c>
      <c r="I30" s="292">
        <f>'d.1.1 1 Pol'!BE546</f>
        <v>0</v>
      </c>
    </row>
    <row r="31" spans="1:9" s="125" customFormat="1" x14ac:dyDescent="0.2">
      <c r="A31" s="289" t="str">
        <f>'d.1.1 1 Pol'!B547</f>
        <v>767</v>
      </c>
      <c r="B31" s="62" t="str">
        <f>'d.1.1 1 Pol'!C547</f>
        <v>Konstrukce zámečnické</v>
      </c>
      <c r="D31" s="202"/>
      <c r="E31" s="290">
        <f>'d.1.1 1 Pol'!BA889</f>
        <v>0</v>
      </c>
      <c r="F31" s="291">
        <f>'d.1.1 1 Pol'!BB889</f>
        <v>0</v>
      </c>
      <c r="G31" s="291">
        <f>'d.1.1 1 Pol'!BC889</f>
        <v>0</v>
      </c>
      <c r="H31" s="291">
        <f>'d.1.1 1 Pol'!BD889</f>
        <v>0</v>
      </c>
      <c r="I31" s="292">
        <f>'d.1.1 1 Pol'!BE889</f>
        <v>0</v>
      </c>
    </row>
    <row r="32" spans="1:9" s="125" customFormat="1" x14ac:dyDescent="0.2">
      <c r="A32" s="289" t="str">
        <f>'d.1.1 1 Pol'!B890</f>
        <v>776</v>
      </c>
      <c r="B32" s="62" t="str">
        <f>'d.1.1 1 Pol'!C890</f>
        <v>Podlahy povlakové</v>
      </c>
      <c r="D32" s="202"/>
      <c r="E32" s="290">
        <f>'d.1.1 1 Pol'!BA950</f>
        <v>0</v>
      </c>
      <c r="F32" s="291">
        <f>'d.1.1 1 Pol'!BB950</f>
        <v>0</v>
      </c>
      <c r="G32" s="291">
        <f>'d.1.1 1 Pol'!BC950</f>
        <v>0</v>
      </c>
      <c r="H32" s="291">
        <f>'d.1.1 1 Pol'!BD950</f>
        <v>0</v>
      </c>
      <c r="I32" s="292">
        <f>'d.1.1 1 Pol'!BE950</f>
        <v>0</v>
      </c>
    </row>
    <row r="33" spans="1:57" s="125" customFormat="1" x14ac:dyDescent="0.2">
      <c r="A33" s="289" t="str">
        <f>'d.1.1 1 Pol'!B951</f>
        <v>777</v>
      </c>
      <c r="B33" s="62" t="str">
        <f>'d.1.1 1 Pol'!C951</f>
        <v>Podlahy ze syntetických hmot</v>
      </c>
      <c r="D33" s="202"/>
      <c r="E33" s="290">
        <f>'d.1.1 1 Pol'!BA956</f>
        <v>0</v>
      </c>
      <c r="F33" s="291">
        <f>'d.1.1 1 Pol'!BB956</f>
        <v>0</v>
      </c>
      <c r="G33" s="291">
        <f>'d.1.1 1 Pol'!BC956</f>
        <v>0</v>
      </c>
      <c r="H33" s="291">
        <f>'d.1.1 1 Pol'!BD956</f>
        <v>0</v>
      </c>
      <c r="I33" s="292">
        <f>'d.1.1 1 Pol'!BE956</f>
        <v>0</v>
      </c>
    </row>
    <row r="34" spans="1:57" s="125" customFormat="1" x14ac:dyDescent="0.2">
      <c r="A34" s="289" t="str">
        <f>'d.1.1 1 Pol'!B957</f>
        <v>783</v>
      </c>
      <c r="B34" s="62" t="str">
        <f>'d.1.1 1 Pol'!C957</f>
        <v>Nátěry</v>
      </c>
      <c r="D34" s="202"/>
      <c r="E34" s="290">
        <f>'d.1.1 1 Pol'!BA973</f>
        <v>0</v>
      </c>
      <c r="F34" s="291">
        <f>'d.1.1 1 Pol'!BB973</f>
        <v>0</v>
      </c>
      <c r="G34" s="291">
        <f>'d.1.1 1 Pol'!BC973</f>
        <v>0</v>
      </c>
      <c r="H34" s="291">
        <f>'d.1.1 1 Pol'!BD973</f>
        <v>0</v>
      </c>
      <c r="I34" s="292">
        <f>'d.1.1 1 Pol'!BE973</f>
        <v>0</v>
      </c>
    </row>
    <row r="35" spans="1:57" s="125" customFormat="1" x14ac:dyDescent="0.2">
      <c r="A35" s="289" t="str">
        <f>'d.1.1 1 Pol'!B974</f>
        <v>784</v>
      </c>
      <c r="B35" s="62" t="str">
        <f>'d.1.1 1 Pol'!C974</f>
        <v>Malby</v>
      </c>
      <c r="D35" s="202"/>
      <c r="E35" s="290">
        <f>'d.1.1 1 Pol'!BA981</f>
        <v>0</v>
      </c>
      <c r="F35" s="291">
        <f>'d.1.1 1 Pol'!BB981</f>
        <v>0</v>
      </c>
      <c r="G35" s="291">
        <f>'d.1.1 1 Pol'!BC981</f>
        <v>0</v>
      </c>
      <c r="H35" s="291">
        <f>'d.1.1 1 Pol'!BD981</f>
        <v>0</v>
      </c>
      <c r="I35" s="292">
        <f>'d.1.1 1 Pol'!BE981</f>
        <v>0</v>
      </c>
    </row>
    <row r="36" spans="1:57" s="125" customFormat="1" x14ac:dyDescent="0.2">
      <c r="A36" s="289" t="str">
        <f>'d.1.1 1 Pol'!B982</f>
        <v>M21</v>
      </c>
      <c r="B36" s="62" t="str">
        <f>'d.1.1 1 Pol'!C982</f>
        <v>Elektromontáže</v>
      </c>
      <c r="D36" s="202"/>
      <c r="E36" s="290">
        <f>'d.1.1 1 Pol'!BA984</f>
        <v>0</v>
      </c>
      <c r="F36" s="291">
        <f>'d.1.1 1 Pol'!BB984</f>
        <v>0</v>
      </c>
      <c r="G36" s="291">
        <f>'d.1.1 1 Pol'!BC984</f>
        <v>0</v>
      </c>
      <c r="H36" s="291">
        <f>'d.1.1 1 Pol'!BD984</f>
        <v>0</v>
      </c>
      <c r="I36" s="292">
        <f>'d.1.1 1 Pol'!BE984</f>
        <v>0</v>
      </c>
    </row>
    <row r="37" spans="1:57" s="125" customFormat="1" x14ac:dyDescent="0.2">
      <c r="A37" s="289" t="str">
        <f>'d.1.1 1 Pol'!B985</f>
        <v>M22</v>
      </c>
      <c r="B37" s="62" t="str">
        <f>'d.1.1 1 Pol'!C985</f>
        <v>Montáž sdělovací a zabezp. techniky</v>
      </c>
      <c r="D37" s="202"/>
      <c r="E37" s="290">
        <f>'d.1.1 1 Pol'!BA988</f>
        <v>0</v>
      </c>
      <c r="F37" s="291">
        <f>'d.1.1 1 Pol'!BB988</f>
        <v>0</v>
      </c>
      <c r="G37" s="291">
        <f>'d.1.1 1 Pol'!BC988</f>
        <v>0</v>
      </c>
      <c r="H37" s="291">
        <f>'d.1.1 1 Pol'!BD988</f>
        <v>0</v>
      </c>
      <c r="I37" s="292">
        <f>'d.1.1 1 Pol'!BE988</f>
        <v>0</v>
      </c>
    </row>
    <row r="38" spans="1:57" s="125" customFormat="1" x14ac:dyDescent="0.2">
      <c r="A38" s="289" t="str">
        <f>'d.1.1 1 Pol'!B989</f>
        <v>M24</v>
      </c>
      <c r="B38" s="62" t="str">
        <f>'d.1.1 1 Pol'!C989</f>
        <v>Montáže vzduchotechnických zařízení</v>
      </c>
      <c r="D38" s="202"/>
      <c r="E38" s="290">
        <f>'d.1.1 1 Pol'!BA991</f>
        <v>0</v>
      </c>
      <c r="F38" s="291">
        <f>'d.1.1 1 Pol'!BB991</f>
        <v>0</v>
      </c>
      <c r="G38" s="291">
        <f>'d.1.1 1 Pol'!BC991</f>
        <v>0</v>
      </c>
      <c r="H38" s="291">
        <f>'d.1.1 1 Pol'!BD991</f>
        <v>0</v>
      </c>
      <c r="I38" s="292">
        <f>'d.1.1 1 Pol'!BE991</f>
        <v>0</v>
      </c>
    </row>
    <row r="39" spans="1:57" s="125" customFormat="1" ht="13.5" thickBot="1" x14ac:dyDescent="0.25">
      <c r="A39" s="289" t="str">
        <f>'d.1.1 1 Pol'!B992</f>
        <v>D96</v>
      </c>
      <c r="B39" s="62" t="str">
        <f>'d.1.1 1 Pol'!C992</f>
        <v>Přesuny suti a vybouraných hmot</v>
      </c>
      <c r="D39" s="202"/>
      <c r="E39" s="290">
        <f>'d.1.1 1 Pol'!BA1001</f>
        <v>0</v>
      </c>
      <c r="F39" s="291">
        <f>'d.1.1 1 Pol'!BB1001</f>
        <v>0</v>
      </c>
      <c r="G39" s="291">
        <f>'d.1.1 1 Pol'!BC1001</f>
        <v>0</v>
      </c>
      <c r="H39" s="291">
        <f>'d.1.1 1 Pol'!BD1001</f>
        <v>0</v>
      </c>
      <c r="I39" s="292">
        <f>'d.1.1 1 Pol'!BE1001</f>
        <v>0</v>
      </c>
    </row>
    <row r="40" spans="1:57" s="14" customFormat="1" ht="13.5" thickBot="1" x14ac:dyDescent="0.25">
      <c r="A40" s="203"/>
      <c r="B40" s="204" t="s">
        <v>79</v>
      </c>
      <c r="C40" s="204"/>
      <c r="D40" s="205"/>
      <c r="E40" s="206">
        <f>SUM(E7:E39)</f>
        <v>0</v>
      </c>
      <c r="F40" s="207">
        <f>SUM(F7:F39)</f>
        <v>0</v>
      </c>
      <c r="G40" s="207">
        <f>SUM(G7:G39)</f>
        <v>0</v>
      </c>
      <c r="H40" s="207">
        <f>SUM(H7:H39)</f>
        <v>0</v>
      </c>
      <c r="I40" s="208">
        <f>SUM(I7:I39)</f>
        <v>0</v>
      </c>
    </row>
    <row r="41" spans="1:57" x14ac:dyDescent="0.2">
      <c r="A41" s="125"/>
      <c r="B41" s="125"/>
      <c r="C41" s="125"/>
      <c r="D41" s="125"/>
      <c r="E41" s="125"/>
      <c r="F41" s="125"/>
      <c r="G41" s="125"/>
      <c r="H41" s="125"/>
      <c r="I41" s="125"/>
    </row>
    <row r="42" spans="1:57" ht="19.5" customHeight="1" x14ac:dyDescent="0.25">
      <c r="A42" s="194" t="s">
        <v>80</v>
      </c>
      <c r="B42" s="194"/>
      <c r="C42" s="194"/>
      <c r="D42" s="194"/>
      <c r="E42" s="194"/>
      <c r="F42" s="194"/>
      <c r="G42" s="209"/>
      <c r="H42" s="194"/>
      <c r="I42" s="194"/>
      <c r="BA42" s="131"/>
      <c r="BB42" s="131"/>
      <c r="BC42" s="131"/>
      <c r="BD42" s="131"/>
      <c r="BE42" s="131"/>
    </row>
    <row r="43" spans="1:57" ht="13.5" thickBot="1" x14ac:dyDescent="0.25"/>
    <row r="44" spans="1:57" x14ac:dyDescent="0.2">
      <c r="A44" s="160" t="s">
        <v>81</v>
      </c>
      <c r="B44" s="161"/>
      <c r="C44" s="161"/>
      <c r="D44" s="210"/>
      <c r="E44" s="211" t="s">
        <v>82</v>
      </c>
      <c r="F44" s="212" t="s">
        <v>12</v>
      </c>
      <c r="G44" s="213" t="s">
        <v>83</v>
      </c>
      <c r="H44" s="214"/>
      <c r="I44" s="215" t="s">
        <v>82</v>
      </c>
    </row>
    <row r="45" spans="1:57" x14ac:dyDescent="0.2">
      <c r="A45" s="154" t="s">
        <v>1271</v>
      </c>
      <c r="B45" s="145"/>
      <c r="C45" s="145"/>
      <c r="D45" s="216"/>
      <c r="E45" s="217"/>
      <c r="F45" s="218"/>
      <c r="G45" s="219">
        <v>0</v>
      </c>
      <c r="H45" s="220"/>
      <c r="I45" s="221">
        <f>E45+F45*G45/100</f>
        <v>0</v>
      </c>
      <c r="BA45" s="1">
        <v>1</v>
      </c>
    </row>
    <row r="46" spans="1:57" x14ac:dyDescent="0.2">
      <c r="A46" s="154" t="s">
        <v>1266</v>
      </c>
      <c r="B46" s="145"/>
      <c r="C46" s="145"/>
      <c r="D46" s="216"/>
      <c r="E46" s="217"/>
      <c r="F46" s="218"/>
      <c r="G46" s="219">
        <v>0</v>
      </c>
      <c r="H46" s="220"/>
      <c r="I46" s="221">
        <f>E46+F46*G46/100</f>
        <v>0</v>
      </c>
      <c r="BA46" s="1">
        <v>1</v>
      </c>
    </row>
    <row r="47" spans="1:57" x14ac:dyDescent="0.2">
      <c r="A47" s="154" t="s">
        <v>1275</v>
      </c>
      <c r="B47" s="145"/>
      <c r="C47" s="145"/>
      <c r="D47" s="216"/>
      <c r="E47" s="217"/>
      <c r="F47" s="218"/>
      <c r="G47" s="219">
        <v>0</v>
      </c>
      <c r="H47" s="220"/>
      <c r="I47" s="221">
        <f>E47+F47*G47/100</f>
        <v>0</v>
      </c>
      <c r="BA47" s="1">
        <v>1</v>
      </c>
    </row>
    <row r="48" spans="1:57" x14ac:dyDescent="0.2">
      <c r="A48" s="154" t="s">
        <v>1276</v>
      </c>
      <c r="B48" s="145"/>
      <c r="C48" s="145"/>
      <c r="D48" s="216"/>
      <c r="E48" s="217"/>
      <c r="F48" s="218"/>
      <c r="G48" s="219">
        <v>0</v>
      </c>
      <c r="H48" s="220"/>
      <c r="I48" s="221">
        <f>E48+F48*G48/100</f>
        <v>0</v>
      </c>
      <c r="BA48" s="1">
        <v>1</v>
      </c>
    </row>
    <row r="49" spans="1:53" x14ac:dyDescent="0.2">
      <c r="A49" s="154" t="s">
        <v>1267</v>
      </c>
      <c r="B49" s="145"/>
      <c r="C49" s="145"/>
      <c r="D49" s="216"/>
      <c r="E49" s="217"/>
      <c r="F49" s="218"/>
      <c r="G49" s="219">
        <v>0</v>
      </c>
      <c r="H49" s="220"/>
      <c r="I49" s="221">
        <f>E49+F49*G49/100</f>
        <v>0</v>
      </c>
      <c r="BA49" s="1">
        <v>1</v>
      </c>
    </row>
    <row r="50" spans="1:53" x14ac:dyDescent="0.2">
      <c r="A50" s="154" t="s">
        <v>1268</v>
      </c>
      <c r="B50" s="145"/>
      <c r="C50" s="145"/>
      <c r="D50" s="216"/>
      <c r="E50" s="217"/>
      <c r="F50" s="218"/>
      <c r="G50" s="219">
        <v>0</v>
      </c>
      <c r="H50" s="220"/>
      <c r="I50" s="221">
        <f>E50+F50*G50/100</f>
        <v>0</v>
      </c>
      <c r="BA50" s="1">
        <v>1</v>
      </c>
    </row>
    <row r="51" spans="1:53" x14ac:dyDescent="0.2">
      <c r="A51" s="154" t="s">
        <v>1269</v>
      </c>
      <c r="B51" s="145"/>
      <c r="C51" s="145"/>
      <c r="D51" s="216"/>
      <c r="E51" s="217"/>
      <c r="F51" s="218"/>
      <c r="G51" s="219">
        <v>0</v>
      </c>
      <c r="H51" s="220"/>
      <c r="I51" s="221">
        <f>E51+F51*G51/100</f>
        <v>0</v>
      </c>
      <c r="BA51" s="1">
        <v>1</v>
      </c>
    </row>
    <row r="52" spans="1:53" x14ac:dyDescent="0.2">
      <c r="A52" s="154" t="s">
        <v>1270</v>
      </c>
      <c r="B52" s="145"/>
      <c r="C52" s="145"/>
      <c r="D52" s="216"/>
      <c r="E52" s="217"/>
      <c r="F52" s="218"/>
      <c r="G52" s="219">
        <v>0</v>
      </c>
      <c r="H52" s="220"/>
      <c r="I52" s="221">
        <f>E52+F52*G52/100</f>
        <v>0</v>
      </c>
      <c r="BA52" s="1">
        <v>0</v>
      </c>
    </row>
    <row r="53" spans="1:53" ht="13.5" thickBot="1" x14ac:dyDescent="0.25">
      <c r="A53" s="222"/>
      <c r="B53" s="223" t="s">
        <v>84</v>
      </c>
      <c r="C53" s="224"/>
      <c r="D53" s="225"/>
      <c r="E53" s="226"/>
      <c r="F53" s="227"/>
      <c r="G53" s="227"/>
      <c r="H53" s="319">
        <f>SUM(I45:I52)</f>
        <v>0</v>
      </c>
      <c r="I53" s="320"/>
    </row>
    <row r="55" spans="1:53" x14ac:dyDescent="0.2">
      <c r="B55" s="14"/>
      <c r="F55" s="228"/>
      <c r="G55" s="229"/>
      <c r="H55" s="229"/>
      <c r="I55" s="46"/>
    </row>
    <row r="56" spans="1:53" x14ac:dyDescent="0.2">
      <c r="F56" s="228"/>
      <c r="G56" s="229"/>
      <c r="H56" s="229"/>
      <c r="I56" s="46"/>
    </row>
    <row r="57" spans="1:53" x14ac:dyDescent="0.2">
      <c r="F57" s="228"/>
      <c r="G57" s="229"/>
      <c r="H57" s="229"/>
      <c r="I57" s="46"/>
    </row>
    <row r="58" spans="1:53" x14ac:dyDescent="0.2">
      <c r="F58" s="228"/>
      <c r="G58" s="229"/>
      <c r="H58" s="229"/>
      <c r="I58" s="46"/>
    </row>
    <row r="59" spans="1:53" x14ac:dyDescent="0.2">
      <c r="F59" s="228"/>
      <c r="G59" s="229"/>
      <c r="H59" s="229"/>
      <c r="I59" s="46"/>
    </row>
    <row r="60" spans="1:53" x14ac:dyDescent="0.2">
      <c r="F60" s="228"/>
      <c r="G60" s="229"/>
      <c r="H60" s="229"/>
      <c r="I60" s="46"/>
    </row>
    <row r="61" spans="1:53" x14ac:dyDescent="0.2">
      <c r="F61" s="228"/>
      <c r="G61" s="229"/>
      <c r="H61" s="229"/>
      <c r="I61" s="46"/>
    </row>
    <row r="62" spans="1:53" x14ac:dyDescent="0.2">
      <c r="F62" s="228"/>
      <c r="G62" s="229"/>
      <c r="H62" s="229"/>
      <c r="I62" s="46"/>
    </row>
    <row r="63" spans="1:53" x14ac:dyDescent="0.2">
      <c r="F63" s="228"/>
      <c r="G63" s="229"/>
      <c r="H63" s="229"/>
      <c r="I63" s="46"/>
    </row>
    <row r="64" spans="1:53" x14ac:dyDescent="0.2">
      <c r="F64" s="228"/>
      <c r="G64" s="229"/>
      <c r="H64" s="229"/>
      <c r="I64" s="46"/>
    </row>
    <row r="65" spans="6:9" x14ac:dyDescent="0.2">
      <c r="F65" s="228"/>
      <c r="G65" s="229"/>
      <c r="H65" s="229"/>
      <c r="I65" s="46"/>
    </row>
    <row r="66" spans="6:9" x14ac:dyDescent="0.2">
      <c r="F66" s="228"/>
      <c r="G66" s="229"/>
      <c r="H66" s="229"/>
      <c r="I66" s="46"/>
    </row>
    <row r="67" spans="6:9" x14ac:dyDescent="0.2">
      <c r="F67" s="228"/>
      <c r="G67" s="229"/>
      <c r="H67" s="229"/>
      <c r="I67" s="46"/>
    </row>
    <row r="68" spans="6:9" x14ac:dyDescent="0.2">
      <c r="F68" s="228"/>
      <c r="G68" s="229"/>
      <c r="H68" s="229"/>
      <c r="I68" s="46"/>
    </row>
    <row r="69" spans="6:9" x14ac:dyDescent="0.2">
      <c r="F69" s="228"/>
      <c r="G69" s="229"/>
      <c r="H69" s="229"/>
      <c r="I69" s="46"/>
    </row>
    <row r="70" spans="6:9" x14ac:dyDescent="0.2">
      <c r="F70" s="228"/>
      <c r="G70" s="229"/>
      <c r="H70" s="229"/>
      <c r="I70" s="46"/>
    </row>
    <row r="71" spans="6:9" x14ac:dyDescent="0.2">
      <c r="F71" s="228"/>
      <c r="G71" s="229"/>
      <c r="H71" s="229"/>
      <c r="I71" s="46"/>
    </row>
    <row r="72" spans="6:9" x14ac:dyDescent="0.2">
      <c r="F72" s="228"/>
      <c r="G72" s="229"/>
      <c r="H72" s="229"/>
      <c r="I72" s="46"/>
    </row>
    <row r="73" spans="6:9" x14ac:dyDescent="0.2">
      <c r="F73" s="228"/>
      <c r="G73" s="229"/>
      <c r="H73" s="229"/>
      <c r="I73" s="46"/>
    </row>
    <row r="74" spans="6:9" x14ac:dyDescent="0.2">
      <c r="F74" s="228"/>
      <c r="G74" s="229"/>
      <c r="H74" s="229"/>
      <c r="I74" s="46"/>
    </row>
    <row r="75" spans="6:9" x14ac:dyDescent="0.2">
      <c r="F75" s="228"/>
      <c r="G75" s="229"/>
      <c r="H75" s="229"/>
      <c r="I75" s="46"/>
    </row>
    <row r="76" spans="6:9" x14ac:dyDescent="0.2">
      <c r="F76" s="228"/>
      <c r="G76" s="229"/>
      <c r="H76" s="229"/>
      <c r="I76" s="46"/>
    </row>
    <row r="77" spans="6:9" x14ac:dyDescent="0.2">
      <c r="F77" s="228"/>
      <c r="G77" s="229"/>
      <c r="H77" s="229"/>
      <c r="I77" s="46"/>
    </row>
    <row r="78" spans="6:9" x14ac:dyDescent="0.2">
      <c r="F78" s="228"/>
      <c r="G78" s="229"/>
      <c r="H78" s="229"/>
      <c r="I78" s="46"/>
    </row>
    <row r="79" spans="6:9" x14ac:dyDescent="0.2">
      <c r="F79" s="228"/>
      <c r="G79" s="229"/>
      <c r="H79" s="229"/>
      <c r="I79" s="46"/>
    </row>
    <row r="80" spans="6:9" x14ac:dyDescent="0.2">
      <c r="F80" s="228"/>
      <c r="G80" s="229"/>
      <c r="H80" s="229"/>
      <c r="I80" s="46"/>
    </row>
    <row r="81" spans="6:9" x14ac:dyDescent="0.2">
      <c r="F81" s="228"/>
      <c r="G81" s="229"/>
      <c r="H81" s="229"/>
      <c r="I81" s="46"/>
    </row>
    <row r="82" spans="6:9" x14ac:dyDescent="0.2">
      <c r="F82" s="228"/>
      <c r="G82" s="229"/>
      <c r="H82" s="229"/>
      <c r="I82" s="46"/>
    </row>
    <row r="83" spans="6:9" x14ac:dyDescent="0.2">
      <c r="F83" s="228"/>
      <c r="G83" s="229"/>
      <c r="H83" s="229"/>
      <c r="I83" s="46"/>
    </row>
    <row r="84" spans="6:9" x14ac:dyDescent="0.2">
      <c r="F84" s="228"/>
      <c r="G84" s="229"/>
      <c r="H84" s="229"/>
      <c r="I84" s="46"/>
    </row>
    <row r="85" spans="6:9" x14ac:dyDescent="0.2">
      <c r="F85" s="228"/>
      <c r="G85" s="229"/>
      <c r="H85" s="229"/>
      <c r="I85" s="46"/>
    </row>
    <row r="86" spans="6:9" x14ac:dyDescent="0.2">
      <c r="F86" s="228"/>
      <c r="G86" s="229"/>
      <c r="H86" s="229"/>
      <c r="I86" s="46"/>
    </row>
    <row r="87" spans="6:9" x14ac:dyDescent="0.2">
      <c r="F87" s="228"/>
      <c r="G87" s="229"/>
      <c r="H87" s="229"/>
      <c r="I87" s="46"/>
    </row>
    <row r="88" spans="6:9" x14ac:dyDescent="0.2">
      <c r="F88" s="228"/>
      <c r="G88" s="229"/>
      <c r="H88" s="229"/>
      <c r="I88" s="46"/>
    </row>
    <row r="89" spans="6:9" x14ac:dyDescent="0.2">
      <c r="F89" s="228"/>
      <c r="G89" s="229"/>
      <c r="H89" s="229"/>
      <c r="I89" s="46"/>
    </row>
    <row r="90" spans="6:9" x14ac:dyDescent="0.2">
      <c r="F90" s="228"/>
      <c r="G90" s="229"/>
      <c r="H90" s="229"/>
      <c r="I90" s="46"/>
    </row>
    <row r="91" spans="6:9" x14ac:dyDescent="0.2">
      <c r="F91" s="228"/>
      <c r="G91" s="229"/>
      <c r="H91" s="229"/>
      <c r="I91" s="46"/>
    </row>
    <row r="92" spans="6:9" x14ac:dyDescent="0.2">
      <c r="F92" s="228"/>
      <c r="G92" s="229"/>
      <c r="H92" s="229"/>
      <c r="I92" s="46"/>
    </row>
    <row r="93" spans="6:9" x14ac:dyDescent="0.2">
      <c r="F93" s="228"/>
      <c r="G93" s="229"/>
      <c r="H93" s="229"/>
      <c r="I93" s="46"/>
    </row>
    <row r="94" spans="6:9" x14ac:dyDescent="0.2">
      <c r="F94" s="228"/>
      <c r="G94" s="229"/>
      <c r="H94" s="229"/>
      <c r="I94" s="46"/>
    </row>
    <row r="95" spans="6:9" x14ac:dyDescent="0.2">
      <c r="F95" s="228"/>
      <c r="G95" s="229"/>
      <c r="H95" s="229"/>
      <c r="I95" s="46"/>
    </row>
    <row r="96" spans="6:9" x14ac:dyDescent="0.2">
      <c r="F96" s="228"/>
      <c r="G96" s="229"/>
      <c r="H96" s="229"/>
      <c r="I96" s="46"/>
    </row>
    <row r="97" spans="6:9" x14ac:dyDescent="0.2">
      <c r="F97" s="228"/>
      <c r="G97" s="229"/>
      <c r="H97" s="229"/>
      <c r="I97" s="46"/>
    </row>
    <row r="98" spans="6:9" x14ac:dyDescent="0.2">
      <c r="F98" s="228"/>
      <c r="G98" s="229"/>
      <c r="H98" s="229"/>
      <c r="I98" s="46"/>
    </row>
    <row r="99" spans="6:9" x14ac:dyDescent="0.2">
      <c r="F99" s="228"/>
      <c r="G99" s="229"/>
      <c r="H99" s="229"/>
      <c r="I99" s="46"/>
    </row>
    <row r="100" spans="6:9" x14ac:dyDescent="0.2">
      <c r="F100" s="228"/>
      <c r="G100" s="229"/>
      <c r="H100" s="229"/>
      <c r="I100" s="46"/>
    </row>
    <row r="101" spans="6:9" x14ac:dyDescent="0.2">
      <c r="F101" s="228"/>
      <c r="G101" s="229"/>
      <c r="H101" s="229"/>
      <c r="I101" s="46"/>
    </row>
    <row r="102" spans="6:9" x14ac:dyDescent="0.2">
      <c r="F102" s="228"/>
      <c r="G102" s="229"/>
      <c r="H102" s="229"/>
      <c r="I102" s="46"/>
    </row>
    <row r="103" spans="6:9" x14ac:dyDescent="0.2">
      <c r="F103" s="228"/>
      <c r="G103" s="229"/>
      <c r="H103" s="229"/>
      <c r="I103" s="46"/>
    </row>
    <row r="104" spans="6:9" x14ac:dyDescent="0.2">
      <c r="F104" s="228"/>
      <c r="G104" s="229"/>
      <c r="H104" s="229"/>
      <c r="I104" s="46"/>
    </row>
  </sheetData>
  <mergeCells count="4">
    <mergeCell ref="A1:B1"/>
    <mergeCell ref="A2:B2"/>
    <mergeCell ref="G2:I2"/>
    <mergeCell ref="H53:I5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B1074"/>
  <sheetViews>
    <sheetView showGridLines="0" showZeros="0" zoomScaleNormal="100" zoomScaleSheetLayoutView="100" workbookViewId="0">
      <selection activeCell="L23" sqref="L23"/>
    </sheetView>
  </sheetViews>
  <sheetFormatPr defaultRowHeight="12.75" x14ac:dyDescent="0.2"/>
  <cols>
    <col min="1" max="1" width="4.42578125" style="230" customWidth="1"/>
    <col min="2" max="2" width="11.5703125" style="230" customWidth="1"/>
    <col min="3" max="3" width="40.42578125" style="230" customWidth="1"/>
    <col min="4" max="4" width="5.5703125" style="230" customWidth="1"/>
    <col min="5" max="5" width="8.5703125" style="238" customWidth="1"/>
    <col min="6" max="6" width="9.85546875" style="230" customWidth="1"/>
    <col min="7" max="7" width="13.85546875" style="230" customWidth="1"/>
    <col min="8" max="8" width="11.7109375" style="230" hidden="1" customWidth="1"/>
    <col min="9" max="9" width="11.5703125" style="230" hidden="1" customWidth="1"/>
    <col min="10" max="10" width="11" style="230" hidden="1" customWidth="1"/>
    <col min="11" max="11" width="10.42578125" style="230" hidden="1" customWidth="1"/>
    <col min="12" max="12" width="75.42578125" style="230" customWidth="1"/>
    <col min="13" max="13" width="45.28515625" style="230" customWidth="1"/>
    <col min="14" max="16384" width="9.140625" style="230"/>
  </cols>
  <sheetData>
    <row r="1" spans="1:80" ht="15.75" x14ac:dyDescent="0.25">
      <c r="A1" s="323" t="s">
        <v>103</v>
      </c>
      <c r="B1" s="323"/>
      <c r="C1" s="323"/>
      <c r="D1" s="323"/>
      <c r="E1" s="323"/>
      <c r="F1" s="323"/>
      <c r="G1" s="323"/>
    </row>
    <row r="2" spans="1:80" ht="14.25" customHeight="1" thickBot="1" x14ac:dyDescent="0.25">
      <c r="B2" s="231"/>
      <c r="C2" s="232"/>
      <c r="D2" s="232"/>
      <c r="E2" s="233"/>
      <c r="F2" s="232"/>
      <c r="G2" s="232"/>
    </row>
    <row r="3" spans="1:80" ht="13.5" thickTop="1" x14ac:dyDescent="0.2">
      <c r="A3" s="312" t="s">
        <v>2</v>
      </c>
      <c r="B3" s="313"/>
      <c r="C3" s="184" t="s">
        <v>106</v>
      </c>
      <c r="D3" s="185"/>
      <c r="E3" s="234" t="s">
        <v>85</v>
      </c>
      <c r="F3" s="235">
        <f>'d.1.1 1 Rek'!H1</f>
        <v>1</v>
      </c>
      <c r="G3" s="236"/>
    </row>
    <row r="4" spans="1:80" ht="13.5" thickBot="1" x14ac:dyDescent="0.25">
      <c r="A4" s="324" t="s">
        <v>76</v>
      </c>
      <c r="B4" s="315"/>
      <c r="C4" s="190" t="s">
        <v>109</v>
      </c>
      <c r="D4" s="191"/>
      <c r="E4" s="325" t="str">
        <f>'d.1.1 1 Rek'!G2</f>
        <v>projektový</v>
      </c>
      <c r="F4" s="326"/>
      <c r="G4" s="327"/>
    </row>
    <row r="5" spans="1:80" ht="13.5" thickTop="1" x14ac:dyDescent="0.2">
      <c r="A5" s="237"/>
      <c r="G5" s="239"/>
    </row>
    <row r="6" spans="1:80" ht="27" customHeight="1" x14ac:dyDescent="0.2">
      <c r="A6" s="240" t="s">
        <v>86</v>
      </c>
      <c r="B6" s="241" t="s">
        <v>87</v>
      </c>
      <c r="C6" s="241" t="s">
        <v>88</v>
      </c>
      <c r="D6" s="241" t="s">
        <v>89</v>
      </c>
      <c r="E6" s="242" t="s">
        <v>90</v>
      </c>
      <c r="F6" s="241" t="s">
        <v>91</v>
      </c>
      <c r="G6" s="243" t="s">
        <v>92</v>
      </c>
      <c r="H6" s="244" t="s">
        <v>93</v>
      </c>
      <c r="I6" s="244" t="s">
        <v>94</v>
      </c>
      <c r="J6" s="244" t="s">
        <v>95</v>
      </c>
      <c r="K6" s="244" t="s">
        <v>96</v>
      </c>
    </row>
    <row r="7" spans="1:80" x14ac:dyDescent="0.2">
      <c r="A7" s="245" t="s">
        <v>97</v>
      </c>
      <c r="B7" s="246" t="s">
        <v>111</v>
      </c>
      <c r="C7" s="247" t="s">
        <v>112</v>
      </c>
      <c r="D7" s="248"/>
      <c r="E7" s="249"/>
      <c r="F7" s="249"/>
      <c r="G7" s="250"/>
      <c r="H7" s="251"/>
      <c r="I7" s="252"/>
      <c r="J7" s="253"/>
      <c r="K7" s="254"/>
      <c r="O7" s="255">
        <v>1</v>
      </c>
    </row>
    <row r="8" spans="1:80" ht="22.5" x14ac:dyDescent="0.2">
      <c r="A8" s="256">
        <v>1</v>
      </c>
      <c r="B8" s="257" t="s">
        <v>114</v>
      </c>
      <c r="C8" s="258" t="s">
        <v>115</v>
      </c>
      <c r="D8" s="259" t="s">
        <v>116</v>
      </c>
      <c r="E8" s="260">
        <v>1</v>
      </c>
      <c r="F8" s="260">
        <v>0</v>
      </c>
      <c r="G8" s="261">
        <f>E8*F8</f>
        <v>0</v>
      </c>
      <c r="H8" s="262">
        <v>0</v>
      </c>
      <c r="I8" s="263">
        <f>E8*H8</f>
        <v>0</v>
      </c>
      <c r="J8" s="262">
        <v>0</v>
      </c>
      <c r="K8" s="263">
        <f>E8*J8</f>
        <v>0</v>
      </c>
      <c r="O8" s="255">
        <v>2</v>
      </c>
      <c r="AA8" s="230">
        <v>1</v>
      </c>
      <c r="AB8" s="230">
        <v>1</v>
      </c>
      <c r="AC8" s="230">
        <v>1</v>
      </c>
      <c r="AZ8" s="230">
        <v>1</v>
      </c>
      <c r="BA8" s="230">
        <f>IF(AZ8=1,G8,0)</f>
        <v>0</v>
      </c>
      <c r="BB8" s="230">
        <f>IF(AZ8=2,G8,0)</f>
        <v>0</v>
      </c>
      <c r="BC8" s="230">
        <f>IF(AZ8=3,G8,0)</f>
        <v>0</v>
      </c>
      <c r="BD8" s="230">
        <f>IF(AZ8=4,G8,0)</f>
        <v>0</v>
      </c>
      <c r="BE8" s="230">
        <f>IF(AZ8=5,G8,0)</f>
        <v>0</v>
      </c>
      <c r="CA8" s="255">
        <v>1</v>
      </c>
      <c r="CB8" s="255">
        <v>1</v>
      </c>
    </row>
    <row r="9" spans="1:80" ht="22.5" x14ac:dyDescent="0.2">
      <c r="A9" s="264"/>
      <c r="B9" s="267"/>
      <c r="C9" s="321" t="s">
        <v>117</v>
      </c>
      <c r="D9" s="322"/>
      <c r="E9" s="268">
        <v>1</v>
      </c>
      <c r="F9" s="269"/>
      <c r="G9" s="270"/>
      <c r="H9" s="271"/>
      <c r="I9" s="265"/>
      <c r="J9" s="272"/>
      <c r="K9" s="265"/>
      <c r="M9" s="266" t="s">
        <v>117</v>
      </c>
      <c r="O9" s="255"/>
    </row>
    <row r="10" spans="1:80" ht="22.5" x14ac:dyDescent="0.2">
      <c r="A10" s="256">
        <v>2</v>
      </c>
      <c r="B10" s="257" t="s">
        <v>118</v>
      </c>
      <c r="C10" s="258" t="s">
        <v>119</v>
      </c>
      <c r="D10" s="259" t="s">
        <v>116</v>
      </c>
      <c r="E10" s="260">
        <v>1</v>
      </c>
      <c r="F10" s="260">
        <v>0</v>
      </c>
      <c r="G10" s="261">
        <f>E10*F10</f>
        <v>0</v>
      </c>
      <c r="H10" s="262">
        <v>0</v>
      </c>
      <c r="I10" s="263">
        <f>E10*H10</f>
        <v>0</v>
      </c>
      <c r="J10" s="262">
        <v>0</v>
      </c>
      <c r="K10" s="263">
        <f>E10*J10</f>
        <v>0</v>
      </c>
      <c r="O10" s="255">
        <v>2</v>
      </c>
      <c r="AA10" s="230">
        <v>1</v>
      </c>
      <c r="AB10" s="230">
        <v>1</v>
      </c>
      <c r="AC10" s="230">
        <v>1</v>
      </c>
      <c r="AZ10" s="230">
        <v>1</v>
      </c>
      <c r="BA10" s="230">
        <f>IF(AZ10=1,G10,0)</f>
        <v>0</v>
      </c>
      <c r="BB10" s="230">
        <f>IF(AZ10=2,G10,0)</f>
        <v>0</v>
      </c>
      <c r="BC10" s="230">
        <f>IF(AZ10=3,G10,0)</f>
        <v>0</v>
      </c>
      <c r="BD10" s="230">
        <f>IF(AZ10=4,G10,0)</f>
        <v>0</v>
      </c>
      <c r="BE10" s="230">
        <f>IF(AZ10=5,G10,0)</f>
        <v>0</v>
      </c>
      <c r="CA10" s="255">
        <v>1</v>
      </c>
      <c r="CB10" s="255">
        <v>1</v>
      </c>
    </row>
    <row r="11" spans="1:80" x14ac:dyDescent="0.2">
      <c r="A11" s="256">
        <v>3</v>
      </c>
      <c r="B11" s="257" t="s">
        <v>120</v>
      </c>
      <c r="C11" s="258" t="s">
        <v>121</v>
      </c>
      <c r="D11" s="259" t="s">
        <v>122</v>
      </c>
      <c r="E11" s="260">
        <v>1</v>
      </c>
      <c r="F11" s="260">
        <v>0</v>
      </c>
      <c r="G11" s="261">
        <f>E11*F11</f>
        <v>0</v>
      </c>
      <c r="H11" s="262">
        <v>0</v>
      </c>
      <c r="I11" s="263">
        <f>E11*H11</f>
        <v>0</v>
      </c>
      <c r="J11" s="262">
        <v>0</v>
      </c>
      <c r="K11" s="263">
        <f>E11*J11</f>
        <v>0</v>
      </c>
      <c r="O11" s="255">
        <v>2</v>
      </c>
      <c r="AA11" s="230">
        <v>1</v>
      </c>
      <c r="AB11" s="230">
        <v>1</v>
      </c>
      <c r="AC11" s="230">
        <v>1</v>
      </c>
      <c r="AZ11" s="230">
        <v>1</v>
      </c>
      <c r="BA11" s="230">
        <f>IF(AZ11=1,G11,0)</f>
        <v>0</v>
      </c>
      <c r="BB11" s="230">
        <f>IF(AZ11=2,G11,0)</f>
        <v>0</v>
      </c>
      <c r="BC11" s="230">
        <f>IF(AZ11=3,G11,0)</f>
        <v>0</v>
      </c>
      <c r="BD11" s="230">
        <f>IF(AZ11=4,G11,0)</f>
        <v>0</v>
      </c>
      <c r="BE11" s="230">
        <f>IF(AZ11=5,G11,0)</f>
        <v>0</v>
      </c>
      <c r="CA11" s="255">
        <v>1</v>
      </c>
      <c r="CB11" s="255">
        <v>1</v>
      </c>
    </row>
    <row r="12" spans="1:80" x14ac:dyDescent="0.2">
      <c r="A12" s="273"/>
      <c r="B12" s="274" t="s">
        <v>101</v>
      </c>
      <c r="C12" s="275" t="s">
        <v>113</v>
      </c>
      <c r="D12" s="276"/>
      <c r="E12" s="277"/>
      <c r="F12" s="278"/>
      <c r="G12" s="279">
        <f>SUM(G7:G11)</f>
        <v>0</v>
      </c>
      <c r="H12" s="280"/>
      <c r="I12" s="281">
        <f>SUM(I7:I11)</f>
        <v>0</v>
      </c>
      <c r="J12" s="280"/>
      <c r="K12" s="281">
        <f>SUM(K7:K11)</f>
        <v>0</v>
      </c>
      <c r="O12" s="255">
        <v>4</v>
      </c>
      <c r="BA12" s="282">
        <f>SUM(BA7:BA11)</f>
        <v>0</v>
      </c>
      <c r="BB12" s="282">
        <f>SUM(BB7:BB11)</f>
        <v>0</v>
      </c>
      <c r="BC12" s="282">
        <f>SUM(BC7:BC11)</f>
        <v>0</v>
      </c>
      <c r="BD12" s="282">
        <f>SUM(BD7:BD11)</f>
        <v>0</v>
      </c>
      <c r="BE12" s="282">
        <f>SUM(BE7:BE11)</f>
        <v>0</v>
      </c>
    </row>
    <row r="13" spans="1:80" x14ac:dyDescent="0.2">
      <c r="A13" s="245" t="s">
        <v>97</v>
      </c>
      <c r="B13" s="246" t="s">
        <v>98</v>
      </c>
      <c r="C13" s="247" t="s">
        <v>99</v>
      </c>
      <c r="D13" s="248"/>
      <c r="E13" s="249"/>
      <c r="F13" s="249"/>
      <c r="G13" s="250"/>
      <c r="H13" s="251"/>
      <c r="I13" s="252"/>
      <c r="J13" s="253"/>
      <c r="K13" s="254"/>
      <c r="O13" s="255">
        <v>1</v>
      </c>
    </row>
    <row r="14" spans="1:80" x14ac:dyDescent="0.2">
      <c r="A14" s="256">
        <v>4</v>
      </c>
      <c r="B14" s="257" t="s">
        <v>124</v>
      </c>
      <c r="C14" s="258" t="s">
        <v>125</v>
      </c>
      <c r="D14" s="259" t="s">
        <v>122</v>
      </c>
      <c r="E14" s="260">
        <v>1</v>
      </c>
      <c r="F14" s="260">
        <v>0</v>
      </c>
      <c r="G14" s="261">
        <f t="shared" ref="G14:G19" si="0">E14*F14</f>
        <v>0</v>
      </c>
      <c r="H14" s="262">
        <v>8.8000000000000005E-3</v>
      </c>
      <c r="I14" s="263">
        <f t="shared" ref="I14:I19" si="1">E14*H14</f>
        <v>8.8000000000000005E-3</v>
      </c>
      <c r="J14" s="262">
        <v>0</v>
      </c>
      <c r="K14" s="263">
        <f t="shared" ref="K14:K19" si="2">E14*J14</f>
        <v>0</v>
      </c>
      <c r="O14" s="255">
        <v>2</v>
      </c>
      <c r="AA14" s="230">
        <v>1</v>
      </c>
      <c r="AB14" s="230">
        <v>1</v>
      </c>
      <c r="AC14" s="230">
        <v>1</v>
      </c>
      <c r="AZ14" s="230">
        <v>1</v>
      </c>
      <c r="BA14" s="230">
        <f t="shared" ref="BA14:BA19" si="3">IF(AZ14=1,G14,0)</f>
        <v>0</v>
      </c>
      <c r="BB14" s="230">
        <f t="shared" ref="BB14:BB19" si="4">IF(AZ14=2,G14,0)</f>
        <v>0</v>
      </c>
      <c r="BC14" s="230">
        <f t="shared" ref="BC14:BC19" si="5">IF(AZ14=3,G14,0)</f>
        <v>0</v>
      </c>
      <c r="BD14" s="230">
        <f t="shared" ref="BD14:BD19" si="6">IF(AZ14=4,G14,0)</f>
        <v>0</v>
      </c>
      <c r="BE14" s="230">
        <f t="shared" ref="BE14:BE19" si="7">IF(AZ14=5,G14,0)</f>
        <v>0</v>
      </c>
      <c r="CA14" s="255">
        <v>1</v>
      </c>
      <c r="CB14" s="255">
        <v>1</v>
      </c>
    </row>
    <row r="15" spans="1:80" x14ac:dyDescent="0.2">
      <c r="A15" s="256">
        <v>5</v>
      </c>
      <c r="B15" s="257" t="s">
        <v>126</v>
      </c>
      <c r="C15" s="258" t="s">
        <v>127</v>
      </c>
      <c r="D15" s="259" t="s">
        <v>128</v>
      </c>
      <c r="E15" s="260">
        <v>55</v>
      </c>
      <c r="F15" s="260">
        <v>0</v>
      </c>
      <c r="G15" s="261">
        <f t="shared" si="0"/>
        <v>0</v>
      </c>
      <c r="H15" s="262">
        <v>0</v>
      </c>
      <c r="I15" s="263">
        <f t="shared" si="1"/>
        <v>0</v>
      </c>
      <c r="J15" s="262">
        <v>-0.5</v>
      </c>
      <c r="K15" s="263">
        <f t="shared" si="2"/>
        <v>-27.5</v>
      </c>
      <c r="O15" s="255">
        <v>2</v>
      </c>
      <c r="AA15" s="230">
        <v>1</v>
      </c>
      <c r="AB15" s="230">
        <v>1</v>
      </c>
      <c r="AC15" s="230">
        <v>1</v>
      </c>
      <c r="AZ15" s="230">
        <v>1</v>
      </c>
      <c r="BA15" s="230">
        <f t="shared" si="3"/>
        <v>0</v>
      </c>
      <c r="BB15" s="230">
        <f t="shared" si="4"/>
        <v>0</v>
      </c>
      <c r="BC15" s="230">
        <f t="shared" si="5"/>
        <v>0</v>
      </c>
      <c r="BD15" s="230">
        <f t="shared" si="6"/>
        <v>0</v>
      </c>
      <c r="BE15" s="230">
        <f t="shared" si="7"/>
        <v>0</v>
      </c>
      <c r="CA15" s="255">
        <v>1</v>
      </c>
      <c r="CB15" s="255">
        <v>1</v>
      </c>
    </row>
    <row r="16" spans="1:80" x14ac:dyDescent="0.2">
      <c r="A16" s="256">
        <v>6</v>
      </c>
      <c r="B16" s="257" t="s">
        <v>129</v>
      </c>
      <c r="C16" s="258" t="s">
        <v>130</v>
      </c>
      <c r="D16" s="259" t="s">
        <v>131</v>
      </c>
      <c r="E16" s="260">
        <v>3</v>
      </c>
      <c r="F16" s="260">
        <v>0</v>
      </c>
      <c r="G16" s="261">
        <f t="shared" si="0"/>
        <v>0</v>
      </c>
      <c r="H16" s="262">
        <v>0</v>
      </c>
      <c r="I16" s="263">
        <f t="shared" si="1"/>
        <v>0</v>
      </c>
      <c r="J16" s="262">
        <v>-0.05</v>
      </c>
      <c r="K16" s="263">
        <f t="shared" si="2"/>
        <v>-0.15000000000000002</v>
      </c>
      <c r="O16" s="255">
        <v>2</v>
      </c>
      <c r="AA16" s="230">
        <v>1</v>
      </c>
      <c r="AB16" s="230">
        <v>1</v>
      </c>
      <c r="AC16" s="230">
        <v>1</v>
      </c>
      <c r="AZ16" s="230">
        <v>1</v>
      </c>
      <c r="BA16" s="230">
        <f t="shared" si="3"/>
        <v>0</v>
      </c>
      <c r="BB16" s="230">
        <f t="shared" si="4"/>
        <v>0</v>
      </c>
      <c r="BC16" s="230">
        <f t="shared" si="5"/>
        <v>0</v>
      </c>
      <c r="BD16" s="230">
        <f t="shared" si="6"/>
        <v>0</v>
      </c>
      <c r="BE16" s="230">
        <f t="shared" si="7"/>
        <v>0</v>
      </c>
      <c r="CA16" s="255">
        <v>1</v>
      </c>
      <c r="CB16" s="255">
        <v>1</v>
      </c>
    </row>
    <row r="17" spans="1:80" x14ac:dyDescent="0.2">
      <c r="A17" s="256">
        <v>7</v>
      </c>
      <c r="B17" s="257" t="s">
        <v>132</v>
      </c>
      <c r="C17" s="258" t="s">
        <v>133</v>
      </c>
      <c r="D17" s="259" t="s">
        <v>131</v>
      </c>
      <c r="E17" s="260">
        <v>3</v>
      </c>
      <c r="F17" s="260">
        <v>0</v>
      </c>
      <c r="G17" s="261">
        <f t="shared" si="0"/>
        <v>0</v>
      </c>
      <c r="H17" s="262">
        <v>0</v>
      </c>
      <c r="I17" s="263">
        <f t="shared" si="1"/>
        <v>0</v>
      </c>
      <c r="J17" s="262">
        <v>-2.5000000000000001E-2</v>
      </c>
      <c r="K17" s="263">
        <f t="shared" si="2"/>
        <v>-7.5000000000000011E-2</v>
      </c>
      <c r="O17" s="255">
        <v>2</v>
      </c>
      <c r="AA17" s="230">
        <v>1</v>
      </c>
      <c r="AB17" s="230">
        <v>1</v>
      </c>
      <c r="AC17" s="230">
        <v>1</v>
      </c>
      <c r="AZ17" s="230">
        <v>1</v>
      </c>
      <c r="BA17" s="230">
        <f t="shared" si="3"/>
        <v>0</v>
      </c>
      <c r="BB17" s="230">
        <f t="shared" si="4"/>
        <v>0</v>
      </c>
      <c r="BC17" s="230">
        <f t="shared" si="5"/>
        <v>0</v>
      </c>
      <c r="BD17" s="230">
        <f t="shared" si="6"/>
        <v>0</v>
      </c>
      <c r="BE17" s="230">
        <f t="shared" si="7"/>
        <v>0</v>
      </c>
      <c r="CA17" s="255">
        <v>1</v>
      </c>
      <c r="CB17" s="255">
        <v>1</v>
      </c>
    </row>
    <row r="18" spans="1:80" ht="22.5" x14ac:dyDescent="0.2">
      <c r="A18" s="256">
        <v>8</v>
      </c>
      <c r="B18" s="257" t="s">
        <v>134</v>
      </c>
      <c r="C18" s="258" t="s">
        <v>135</v>
      </c>
      <c r="D18" s="259" t="s">
        <v>128</v>
      </c>
      <c r="E18" s="260">
        <v>10</v>
      </c>
      <c r="F18" s="260">
        <v>0</v>
      </c>
      <c r="G18" s="261">
        <f t="shared" si="0"/>
        <v>0</v>
      </c>
      <c r="H18" s="262">
        <v>0</v>
      </c>
      <c r="I18" s="263">
        <f t="shared" si="1"/>
        <v>0</v>
      </c>
      <c r="J18" s="262">
        <v>-0.13800000000000001</v>
      </c>
      <c r="K18" s="263">
        <f t="shared" si="2"/>
        <v>-1.3800000000000001</v>
      </c>
      <c r="O18" s="255">
        <v>2</v>
      </c>
      <c r="AA18" s="230">
        <v>1</v>
      </c>
      <c r="AB18" s="230">
        <v>1</v>
      </c>
      <c r="AC18" s="230">
        <v>1</v>
      </c>
      <c r="AZ18" s="230">
        <v>1</v>
      </c>
      <c r="BA18" s="230">
        <f t="shared" si="3"/>
        <v>0</v>
      </c>
      <c r="BB18" s="230">
        <f t="shared" si="4"/>
        <v>0</v>
      </c>
      <c r="BC18" s="230">
        <f t="shared" si="5"/>
        <v>0</v>
      </c>
      <c r="BD18" s="230">
        <f t="shared" si="6"/>
        <v>0</v>
      </c>
      <c r="BE18" s="230">
        <f t="shared" si="7"/>
        <v>0</v>
      </c>
      <c r="CA18" s="255">
        <v>1</v>
      </c>
      <c r="CB18" s="255">
        <v>1</v>
      </c>
    </row>
    <row r="19" spans="1:80" ht="22.5" x14ac:dyDescent="0.2">
      <c r="A19" s="256">
        <v>9</v>
      </c>
      <c r="B19" s="257" t="s">
        <v>136</v>
      </c>
      <c r="C19" s="258" t="s">
        <v>1272</v>
      </c>
      <c r="D19" s="259" t="s">
        <v>128</v>
      </c>
      <c r="E19" s="260">
        <v>90.75</v>
      </c>
      <c r="F19" s="260">
        <v>0</v>
      </c>
      <c r="G19" s="261">
        <f t="shared" si="0"/>
        <v>0</v>
      </c>
      <c r="H19" s="262">
        <v>0</v>
      </c>
      <c r="I19" s="263">
        <f t="shared" si="1"/>
        <v>0</v>
      </c>
      <c r="J19" s="262">
        <v>-0.22500000000000001</v>
      </c>
      <c r="K19" s="263">
        <f t="shared" si="2"/>
        <v>-20.418749999999999</v>
      </c>
      <c r="O19" s="255">
        <v>2</v>
      </c>
      <c r="AA19" s="230">
        <v>1</v>
      </c>
      <c r="AB19" s="230">
        <v>1</v>
      </c>
      <c r="AC19" s="230">
        <v>1</v>
      </c>
      <c r="AZ19" s="230">
        <v>1</v>
      </c>
      <c r="BA19" s="230">
        <f t="shared" si="3"/>
        <v>0</v>
      </c>
      <c r="BB19" s="230">
        <f t="shared" si="4"/>
        <v>0</v>
      </c>
      <c r="BC19" s="230">
        <f t="shared" si="5"/>
        <v>0</v>
      </c>
      <c r="BD19" s="230">
        <f t="shared" si="6"/>
        <v>0</v>
      </c>
      <c r="BE19" s="230">
        <f t="shared" si="7"/>
        <v>0</v>
      </c>
      <c r="CA19" s="255">
        <v>1</v>
      </c>
      <c r="CB19" s="255">
        <v>1</v>
      </c>
    </row>
    <row r="20" spans="1:80" x14ac:dyDescent="0.2">
      <c r="A20" s="264"/>
      <c r="B20" s="267"/>
      <c r="C20" s="321" t="s">
        <v>137</v>
      </c>
      <c r="D20" s="322"/>
      <c r="E20" s="268">
        <v>90.75</v>
      </c>
      <c r="F20" s="269"/>
      <c r="G20" s="270"/>
      <c r="H20" s="271"/>
      <c r="I20" s="265"/>
      <c r="J20" s="272"/>
      <c r="K20" s="265"/>
      <c r="M20" s="266" t="s">
        <v>137</v>
      </c>
      <c r="O20" s="255"/>
    </row>
    <row r="21" spans="1:80" ht="22.5" x14ac:dyDescent="0.2">
      <c r="A21" s="256">
        <v>10</v>
      </c>
      <c r="B21" s="257" t="s">
        <v>138</v>
      </c>
      <c r="C21" s="258" t="s">
        <v>1273</v>
      </c>
      <c r="D21" s="259" t="s">
        <v>142</v>
      </c>
      <c r="E21" s="260">
        <v>13.612500000000001</v>
      </c>
      <c r="F21" s="260">
        <v>0</v>
      </c>
      <c r="G21" s="261">
        <f>E21*F21</f>
        <v>0</v>
      </c>
      <c r="H21" s="262">
        <v>0</v>
      </c>
      <c r="I21" s="263">
        <f>E21*H21</f>
        <v>0</v>
      </c>
      <c r="J21" s="262">
        <v>-0.16</v>
      </c>
      <c r="K21" s="263">
        <f>E21*J21</f>
        <v>-2.1780000000000004</v>
      </c>
      <c r="O21" s="255">
        <v>2</v>
      </c>
      <c r="AA21" s="230">
        <v>1</v>
      </c>
      <c r="AB21" s="230">
        <v>1</v>
      </c>
      <c r="AC21" s="230">
        <v>1</v>
      </c>
      <c r="AZ21" s="230">
        <v>1</v>
      </c>
      <c r="BA21" s="230">
        <f>IF(AZ21=1,G21,0)</f>
        <v>0</v>
      </c>
      <c r="BB21" s="230">
        <f>IF(AZ21=2,G21,0)</f>
        <v>0</v>
      </c>
      <c r="BC21" s="230">
        <f>IF(AZ21=3,G21,0)</f>
        <v>0</v>
      </c>
      <c r="BD21" s="230">
        <f>IF(AZ21=4,G21,0)</f>
        <v>0</v>
      </c>
      <c r="BE21" s="230">
        <f>IF(AZ21=5,G21,0)</f>
        <v>0</v>
      </c>
      <c r="CA21" s="255">
        <v>1</v>
      </c>
      <c r="CB21" s="255">
        <v>1</v>
      </c>
    </row>
    <row r="22" spans="1:80" x14ac:dyDescent="0.2">
      <c r="A22" s="264"/>
      <c r="B22" s="267"/>
      <c r="C22" s="321" t="s">
        <v>139</v>
      </c>
      <c r="D22" s="322"/>
      <c r="E22" s="268">
        <v>13.612500000000001</v>
      </c>
      <c r="F22" s="269"/>
      <c r="G22" s="270"/>
      <c r="H22" s="271"/>
      <c r="I22" s="265"/>
      <c r="J22" s="272"/>
      <c r="K22" s="265"/>
      <c r="M22" s="266" t="s">
        <v>139</v>
      </c>
      <c r="O22" s="255"/>
    </row>
    <row r="23" spans="1:80" ht="22.5" x14ac:dyDescent="0.2">
      <c r="A23" s="256">
        <v>11</v>
      </c>
      <c r="B23" s="257" t="s">
        <v>138</v>
      </c>
      <c r="C23" s="258" t="s">
        <v>1273</v>
      </c>
      <c r="D23" s="259" t="s">
        <v>142</v>
      </c>
      <c r="E23" s="260">
        <v>10</v>
      </c>
      <c r="F23" s="260">
        <v>0</v>
      </c>
      <c r="G23" s="261">
        <f>E23*F23</f>
        <v>0</v>
      </c>
      <c r="H23" s="262">
        <v>0</v>
      </c>
      <c r="I23" s="263">
        <f>E23*H23</f>
        <v>0</v>
      </c>
      <c r="J23" s="262">
        <v>-0.16</v>
      </c>
      <c r="K23" s="263">
        <f>E23*J23</f>
        <v>-1.6</v>
      </c>
      <c r="O23" s="255">
        <v>2</v>
      </c>
      <c r="AA23" s="230">
        <v>1</v>
      </c>
      <c r="AB23" s="230">
        <v>1</v>
      </c>
      <c r="AC23" s="230">
        <v>1</v>
      </c>
      <c r="AZ23" s="230">
        <v>1</v>
      </c>
      <c r="BA23" s="230">
        <f>IF(AZ23=1,G23,0)</f>
        <v>0</v>
      </c>
      <c r="BB23" s="230">
        <f>IF(AZ23=2,G23,0)</f>
        <v>0</v>
      </c>
      <c r="BC23" s="230">
        <f>IF(AZ23=3,G23,0)</f>
        <v>0</v>
      </c>
      <c r="BD23" s="230">
        <f>IF(AZ23=4,G23,0)</f>
        <v>0</v>
      </c>
      <c r="BE23" s="230">
        <f>IF(AZ23=5,G23,0)</f>
        <v>0</v>
      </c>
      <c r="CA23" s="255">
        <v>1</v>
      </c>
      <c r="CB23" s="255">
        <v>1</v>
      </c>
    </row>
    <row r="24" spans="1:80" x14ac:dyDescent="0.2">
      <c r="A24" s="256">
        <v>12</v>
      </c>
      <c r="B24" s="257" t="s">
        <v>140</v>
      </c>
      <c r="C24" s="258" t="s">
        <v>141</v>
      </c>
      <c r="D24" s="259" t="s">
        <v>142</v>
      </c>
      <c r="E24" s="260">
        <v>16</v>
      </c>
      <c r="F24" s="260">
        <v>0</v>
      </c>
      <c r="G24" s="261">
        <f>E24*F24</f>
        <v>0</v>
      </c>
      <c r="H24" s="262">
        <v>0</v>
      </c>
      <c r="I24" s="263">
        <f>E24*H24</f>
        <v>0</v>
      </c>
      <c r="J24" s="262">
        <v>0</v>
      </c>
      <c r="K24" s="263">
        <f>E24*J24</f>
        <v>0</v>
      </c>
      <c r="O24" s="255">
        <v>2</v>
      </c>
      <c r="AA24" s="230">
        <v>1</v>
      </c>
      <c r="AB24" s="230">
        <v>1</v>
      </c>
      <c r="AC24" s="230">
        <v>1</v>
      </c>
      <c r="AZ24" s="230">
        <v>1</v>
      </c>
      <c r="BA24" s="230">
        <f>IF(AZ24=1,G24,0)</f>
        <v>0</v>
      </c>
      <c r="BB24" s="230">
        <f>IF(AZ24=2,G24,0)</f>
        <v>0</v>
      </c>
      <c r="BC24" s="230">
        <f>IF(AZ24=3,G24,0)</f>
        <v>0</v>
      </c>
      <c r="BD24" s="230">
        <f>IF(AZ24=4,G24,0)</f>
        <v>0</v>
      </c>
      <c r="BE24" s="230">
        <f>IF(AZ24=5,G24,0)</f>
        <v>0</v>
      </c>
      <c r="CA24" s="255">
        <v>1</v>
      </c>
      <c r="CB24" s="255">
        <v>1</v>
      </c>
    </row>
    <row r="25" spans="1:80" x14ac:dyDescent="0.2">
      <c r="A25" s="264"/>
      <c r="B25" s="267"/>
      <c r="C25" s="321" t="s">
        <v>143</v>
      </c>
      <c r="D25" s="322"/>
      <c r="E25" s="268">
        <v>16</v>
      </c>
      <c r="F25" s="269"/>
      <c r="G25" s="270"/>
      <c r="H25" s="271"/>
      <c r="I25" s="265"/>
      <c r="J25" s="272"/>
      <c r="K25" s="265"/>
      <c r="M25" s="266" t="s">
        <v>143</v>
      </c>
      <c r="O25" s="255"/>
    </row>
    <row r="26" spans="1:80" x14ac:dyDescent="0.2">
      <c r="A26" s="256">
        <v>13</v>
      </c>
      <c r="B26" s="257" t="s">
        <v>144</v>
      </c>
      <c r="C26" s="258" t="s">
        <v>145</v>
      </c>
      <c r="D26" s="259" t="s">
        <v>142</v>
      </c>
      <c r="E26" s="260">
        <v>29.717300000000002</v>
      </c>
      <c r="F26" s="260">
        <v>0</v>
      </c>
      <c r="G26" s="261">
        <f>E26*F26</f>
        <v>0</v>
      </c>
      <c r="H26" s="262">
        <v>0</v>
      </c>
      <c r="I26" s="263">
        <f>E26*H26</f>
        <v>0</v>
      </c>
      <c r="J26" s="262">
        <v>0</v>
      </c>
      <c r="K26" s="263">
        <f>E26*J26</f>
        <v>0</v>
      </c>
      <c r="O26" s="255">
        <v>2</v>
      </c>
      <c r="AA26" s="230">
        <v>1</v>
      </c>
      <c r="AB26" s="230">
        <v>1</v>
      </c>
      <c r="AC26" s="230">
        <v>1</v>
      </c>
      <c r="AZ26" s="230">
        <v>1</v>
      </c>
      <c r="BA26" s="230">
        <f>IF(AZ26=1,G26,0)</f>
        <v>0</v>
      </c>
      <c r="BB26" s="230">
        <f>IF(AZ26=2,G26,0)</f>
        <v>0</v>
      </c>
      <c r="BC26" s="230">
        <f>IF(AZ26=3,G26,0)</f>
        <v>0</v>
      </c>
      <c r="BD26" s="230">
        <f>IF(AZ26=4,G26,0)</f>
        <v>0</v>
      </c>
      <c r="BE26" s="230">
        <f>IF(AZ26=5,G26,0)</f>
        <v>0</v>
      </c>
      <c r="CA26" s="255">
        <v>1</v>
      </c>
      <c r="CB26" s="255">
        <v>1</v>
      </c>
    </row>
    <row r="27" spans="1:80" ht="33.75" x14ac:dyDescent="0.2">
      <c r="A27" s="264"/>
      <c r="B27" s="267"/>
      <c r="C27" s="321" t="s">
        <v>146</v>
      </c>
      <c r="D27" s="322"/>
      <c r="E27" s="268">
        <v>16.595700000000001</v>
      </c>
      <c r="F27" s="269"/>
      <c r="G27" s="270"/>
      <c r="H27" s="271"/>
      <c r="I27" s="265"/>
      <c r="J27" s="272"/>
      <c r="K27" s="265"/>
      <c r="M27" s="266" t="s">
        <v>146</v>
      </c>
      <c r="O27" s="255"/>
    </row>
    <row r="28" spans="1:80" x14ac:dyDescent="0.2">
      <c r="A28" s="264"/>
      <c r="B28" s="267"/>
      <c r="C28" s="321" t="s">
        <v>147</v>
      </c>
      <c r="D28" s="322"/>
      <c r="E28" s="268">
        <v>13.121600000000001</v>
      </c>
      <c r="F28" s="269"/>
      <c r="G28" s="270"/>
      <c r="H28" s="271"/>
      <c r="I28" s="265"/>
      <c r="J28" s="272"/>
      <c r="K28" s="265"/>
      <c r="M28" s="266" t="s">
        <v>147</v>
      </c>
      <c r="O28" s="255"/>
    </row>
    <row r="29" spans="1:80" x14ac:dyDescent="0.2">
      <c r="A29" s="256">
        <v>14</v>
      </c>
      <c r="B29" s="257" t="s">
        <v>148</v>
      </c>
      <c r="C29" s="258" t="s">
        <v>149</v>
      </c>
      <c r="D29" s="259" t="s">
        <v>142</v>
      </c>
      <c r="E29" s="260">
        <v>12.307</v>
      </c>
      <c r="F29" s="260">
        <v>0</v>
      </c>
      <c r="G29" s="261">
        <f>E29*F29</f>
        <v>0</v>
      </c>
      <c r="H29" s="262">
        <v>0</v>
      </c>
      <c r="I29" s="263">
        <f>E29*H29</f>
        <v>0</v>
      </c>
      <c r="J29" s="262">
        <v>0</v>
      </c>
      <c r="K29" s="263">
        <f>E29*J29</f>
        <v>0</v>
      </c>
      <c r="O29" s="255">
        <v>2</v>
      </c>
      <c r="AA29" s="230">
        <v>1</v>
      </c>
      <c r="AB29" s="230">
        <v>1</v>
      </c>
      <c r="AC29" s="230">
        <v>1</v>
      </c>
      <c r="AZ29" s="230">
        <v>1</v>
      </c>
      <c r="BA29" s="230">
        <f>IF(AZ29=1,G29,0)</f>
        <v>0</v>
      </c>
      <c r="BB29" s="230">
        <f>IF(AZ29=2,G29,0)</f>
        <v>0</v>
      </c>
      <c r="BC29" s="230">
        <f>IF(AZ29=3,G29,0)</f>
        <v>0</v>
      </c>
      <c r="BD29" s="230">
        <f>IF(AZ29=4,G29,0)</f>
        <v>0</v>
      </c>
      <c r="BE29" s="230">
        <f>IF(AZ29=5,G29,0)</f>
        <v>0</v>
      </c>
      <c r="CA29" s="255">
        <v>1</v>
      </c>
      <c r="CB29" s="255">
        <v>1</v>
      </c>
    </row>
    <row r="30" spans="1:80" x14ac:dyDescent="0.2">
      <c r="A30" s="264"/>
      <c r="B30" s="267"/>
      <c r="C30" s="321" t="s">
        <v>150</v>
      </c>
      <c r="D30" s="322"/>
      <c r="E30" s="268">
        <v>1.7854000000000001</v>
      </c>
      <c r="F30" s="269"/>
      <c r="G30" s="270"/>
      <c r="H30" s="271"/>
      <c r="I30" s="265"/>
      <c r="J30" s="272"/>
      <c r="K30" s="265"/>
      <c r="M30" s="266" t="s">
        <v>150</v>
      </c>
      <c r="O30" s="255"/>
    </row>
    <row r="31" spans="1:80" x14ac:dyDescent="0.2">
      <c r="A31" s="264"/>
      <c r="B31" s="267"/>
      <c r="C31" s="321" t="s">
        <v>151</v>
      </c>
      <c r="D31" s="322"/>
      <c r="E31" s="268">
        <v>6.3216000000000001</v>
      </c>
      <c r="F31" s="269"/>
      <c r="G31" s="270"/>
      <c r="H31" s="271"/>
      <c r="I31" s="265"/>
      <c r="J31" s="272"/>
      <c r="K31" s="265"/>
      <c r="M31" s="266" t="s">
        <v>151</v>
      </c>
      <c r="O31" s="255"/>
    </row>
    <row r="32" spans="1:80" x14ac:dyDescent="0.2">
      <c r="A32" s="264"/>
      <c r="B32" s="267"/>
      <c r="C32" s="321" t="s">
        <v>152</v>
      </c>
      <c r="D32" s="322"/>
      <c r="E32" s="268">
        <v>4.2</v>
      </c>
      <c r="F32" s="269"/>
      <c r="G32" s="270"/>
      <c r="H32" s="271"/>
      <c r="I32" s="265"/>
      <c r="J32" s="272"/>
      <c r="K32" s="265"/>
      <c r="M32" s="266" t="s">
        <v>152</v>
      </c>
      <c r="O32" s="255"/>
    </row>
    <row r="33" spans="1:80" x14ac:dyDescent="0.2">
      <c r="A33" s="256">
        <v>15</v>
      </c>
      <c r="B33" s="257" t="s">
        <v>153</v>
      </c>
      <c r="C33" s="258" t="s">
        <v>154</v>
      </c>
      <c r="D33" s="259" t="s">
        <v>142</v>
      </c>
      <c r="E33" s="260">
        <v>50.222000000000001</v>
      </c>
      <c r="F33" s="260">
        <v>0</v>
      </c>
      <c r="G33" s="261">
        <f>E33*F33</f>
        <v>0</v>
      </c>
      <c r="H33" s="262">
        <v>0</v>
      </c>
      <c r="I33" s="263">
        <f>E33*H33</f>
        <v>0</v>
      </c>
      <c r="J33" s="262">
        <v>0</v>
      </c>
      <c r="K33" s="263">
        <f>E33*J33</f>
        <v>0</v>
      </c>
      <c r="O33" s="255">
        <v>2</v>
      </c>
      <c r="AA33" s="230">
        <v>1</v>
      </c>
      <c r="AB33" s="230">
        <v>1</v>
      </c>
      <c r="AC33" s="230">
        <v>1</v>
      </c>
      <c r="AZ33" s="230">
        <v>1</v>
      </c>
      <c r="BA33" s="230">
        <f>IF(AZ33=1,G33,0)</f>
        <v>0</v>
      </c>
      <c r="BB33" s="230">
        <f>IF(AZ33=2,G33,0)</f>
        <v>0</v>
      </c>
      <c r="BC33" s="230">
        <f>IF(AZ33=3,G33,0)</f>
        <v>0</v>
      </c>
      <c r="BD33" s="230">
        <f>IF(AZ33=4,G33,0)</f>
        <v>0</v>
      </c>
      <c r="BE33" s="230">
        <f>IF(AZ33=5,G33,0)</f>
        <v>0</v>
      </c>
      <c r="CA33" s="255">
        <v>1</v>
      </c>
      <c r="CB33" s="255">
        <v>1</v>
      </c>
    </row>
    <row r="34" spans="1:80" ht="22.5" x14ac:dyDescent="0.2">
      <c r="A34" s="264"/>
      <c r="B34" s="267"/>
      <c r="C34" s="321" t="s">
        <v>155</v>
      </c>
      <c r="D34" s="322"/>
      <c r="E34" s="268">
        <v>50.222000000000001</v>
      </c>
      <c r="F34" s="269"/>
      <c r="G34" s="270"/>
      <c r="H34" s="271"/>
      <c r="I34" s="265"/>
      <c r="J34" s="272"/>
      <c r="K34" s="265"/>
      <c r="M34" s="266" t="s">
        <v>155</v>
      </c>
      <c r="O34" s="255"/>
    </row>
    <row r="35" spans="1:80" x14ac:dyDescent="0.2">
      <c r="A35" s="256">
        <v>16</v>
      </c>
      <c r="B35" s="257" t="s">
        <v>156</v>
      </c>
      <c r="C35" s="258" t="s">
        <v>157</v>
      </c>
      <c r="D35" s="259" t="s">
        <v>142</v>
      </c>
      <c r="E35" s="260">
        <v>2.8721999999999999</v>
      </c>
      <c r="F35" s="260">
        <v>0</v>
      </c>
      <c r="G35" s="261">
        <f>E35*F35</f>
        <v>0</v>
      </c>
      <c r="H35" s="262">
        <v>0</v>
      </c>
      <c r="I35" s="263">
        <f>E35*H35</f>
        <v>0</v>
      </c>
      <c r="J35" s="262">
        <v>0</v>
      </c>
      <c r="K35" s="263">
        <f>E35*J35</f>
        <v>0</v>
      </c>
      <c r="O35" s="255">
        <v>2</v>
      </c>
      <c r="AA35" s="230">
        <v>1</v>
      </c>
      <c r="AB35" s="230">
        <v>1</v>
      </c>
      <c r="AC35" s="230">
        <v>1</v>
      </c>
      <c r="AZ35" s="230">
        <v>1</v>
      </c>
      <c r="BA35" s="230">
        <f>IF(AZ35=1,G35,0)</f>
        <v>0</v>
      </c>
      <c r="BB35" s="230">
        <f>IF(AZ35=2,G35,0)</f>
        <v>0</v>
      </c>
      <c r="BC35" s="230">
        <f>IF(AZ35=3,G35,0)</f>
        <v>0</v>
      </c>
      <c r="BD35" s="230">
        <f>IF(AZ35=4,G35,0)</f>
        <v>0</v>
      </c>
      <c r="BE35" s="230">
        <f>IF(AZ35=5,G35,0)</f>
        <v>0</v>
      </c>
      <c r="CA35" s="255">
        <v>1</v>
      </c>
      <c r="CB35" s="255">
        <v>1</v>
      </c>
    </row>
    <row r="36" spans="1:80" x14ac:dyDescent="0.2">
      <c r="A36" s="264"/>
      <c r="B36" s="267"/>
      <c r="C36" s="321" t="s">
        <v>158</v>
      </c>
      <c r="D36" s="322"/>
      <c r="E36" s="268">
        <v>2.5872000000000002</v>
      </c>
      <c r="F36" s="269"/>
      <c r="G36" s="270"/>
      <c r="H36" s="271"/>
      <c r="I36" s="265"/>
      <c r="J36" s="272"/>
      <c r="K36" s="265"/>
      <c r="M36" s="266" t="s">
        <v>158</v>
      </c>
      <c r="O36" s="255"/>
    </row>
    <row r="37" spans="1:80" x14ac:dyDescent="0.2">
      <c r="A37" s="264"/>
      <c r="B37" s="267"/>
      <c r="C37" s="321" t="s">
        <v>159</v>
      </c>
      <c r="D37" s="322"/>
      <c r="E37" s="268">
        <v>0.28499999999999998</v>
      </c>
      <c r="F37" s="269"/>
      <c r="G37" s="270"/>
      <c r="H37" s="271"/>
      <c r="I37" s="265"/>
      <c r="J37" s="272"/>
      <c r="K37" s="265"/>
      <c r="M37" s="266" t="s">
        <v>159</v>
      </c>
      <c r="O37" s="255"/>
    </row>
    <row r="38" spans="1:80" x14ac:dyDescent="0.2">
      <c r="A38" s="256">
        <v>17</v>
      </c>
      <c r="B38" s="257" t="s">
        <v>160</v>
      </c>
      <c r="C38" s="258" t="s">
        <v>161</v>
      </c>
      <c r="D38" s="259" t="s">
        <v>131</v>
      </c>
      <c r="E38" s="260">
        <v>35</v>
      </c>
      <c r="F38" s="260">
        <v>0</v>
      </c>
      <c r="G38" s="261">
        <f>E38*F38</f>
        <v>0</v>
      </c>
      <c r="H38" s="262">
        <v>0</v>
      </c>
      <c r="I38" s="263">
        <f>E38*H38</f>
        <v>0</v>
      </c>
      <c r="J38" s="262">
        <v>0</v>
      </c>
      <c r="K38" s="263">
        <f>E38*J38</f>
        <v>0</v>
      </c>
      <c r="O38" s="255">
        <v>2</v>
      </c>
      <c r="AA38" s="230">
        <v>1</v>
      </c>
      <c r="AB38" s="230">
        <v>1</v>
      </c>
      <c r="AC38" s="230">
        <v>1</v>
      </c>
      <c r="AZ38" s="230">
        <v>1</v>
      </c>
      <c r="BA38" s="230">
        <f>IF(AZ38=1,G38,0)</f>
        <v>0</v>
      </c>
      <c r="BB38" s="230">
        <f>IF(AZ38=2,G38,0)</f>
        <v>0</v>
      </c>
      <c r="BC38" s="230">
        <f>IF(AZ38=3,G38,0)</f>
        <v>0</v>
      </c>
      <c r="BD38" s="230">
        <f>IF(AZ38=4,G38,0)</f>
        <v>0</v>
      </c>
      <c r="BE38" s="230">
        <f>IF(AZ38=5,G38,0)</f>
        <v>0</v>
      </c>
      <c r="CA38" s="255">
        <v>1</v>
      </c>
      <c r="CB38" s="255">
        <v>1</v>
      </c>
    </row>
    <row r="39" spans="1:80" x14ac:dyDescent="0.2">
      <c r="A39" s="256">
        <v>18</v>
      </c>
      <c r="B39" s="257" t="s">
        <v>162</v>
      </c>
      <c r="C39" s="258" t="s">
        <v>163</v>
      </c>
      <c r="D39" s="259" t="s">
        <v>131</v>
      </c>
      <c r="E39" s="260">
        <v>3</v>
      </c>
      <c r="F39" s="260">
        <v>0</v>
      </c>
      <c r="G39" s="261">
        <f>E39*F39</f>
        <v>0</v>
      </c>
      <c r="H39" s="262">
        <v>0</v>
      </c>
      <c r="I39" s="263">
        <f>E39*H39</f>
        <v>0</v>
      </c>
      <c r="J39" s="262">
        <v>0</v>
      </c>
      <c r="K39" s="263">
        <f>E39*J39</f>
        <v>0</v>
      </c>
      <c r="O39" s="255">
        <v>2</v>
      </c>
      <c r="AA39" s="230">
        <v>1</v>
      </c>
      <c r="AB39" s="230">
        <v>1</v>
      </c>
      <c r="AC39" s="230">
        <v>1</v>
      </c>
      <c r="AZ39" s="230">
        <v>1</v>
      </c>
      <c r="BA39" s="230">
        <f>IF(AZ39=1,G39,0)</f>
        <v>0</v>
      </c>
      <c r="BB39" s="230">
        <f>IF(AZ39=2,G39,0)</f>
        <v>0</v>
      </c>
      <c r="BC39" s="230">
        <f>IF(AZ39=3,G39,0)</f>
        <v>0</v>
      </c>
      <c r="BD39" s="230">
        <f>IF(AZ39=4,G39,0)</f>
        <v>0</v>
      </c>
      <c r="BE39" s="230">
        <f>IF(AZ39=5,G39,0)</f>
        <v>0</v>
      </c>
      <c r="CA39" s="255">
        <v>1</v>
      </c>
      <c r="CB39" s="255">
        <v>1</v>
      </c>
    </row>
    <row r="40" spans="1:80" x14ac:dyDescent="0.2">
      <c r="A40" s="256">
        <v>19</v>
      </c>
      <c r="B40" s="257" t="s">
        <v>164</v>
      </c>
      <c r="C40" s="258" t="s">
        <v>165</v>
      </c>
      <c r="D40" s="259" t="s">
        <v>131</v>
      </c>
      <c r="E40" s="260">
        <v>3</v>
      </c>
      <c r="F40" s="260">
        <v>0</v>
      </c>
      <c r="G40" s="261">
        <f>E40*F40</f>
        <v>0</v>
      </c>
      <c r="H40" s="262">
        <v>0</v>
      </c>
      <c r="I40" s="263">
        <f>E40*H40</f>
        <v>0</v>
      </c>
      <c r="J40" s="262">
        <v>0</v>
      </c>
      <c r="K40" s="263">
        <f>E40*J40</f>
        <v>0</v>
      </c>
      <c r="O40" s="255">
        <v>2</v>
      </c>
      <c r="AA40" s="230">
        <v>1</v>
      </c>
      <c r="AB40" s="230">
        <v>1</v>
      </c>
      <c r="AC40" s="230">
        <v>1</v>
      </c>
      <c r="AZ40" s="230">
        <v>1</v>
      </c>
      <c r="BA40" s="230">
        <f>IF(AZ40=1,G40,0)</f>
        <v>0</v>
      </c>
      <c r="BB40" s="230">
        <f>IF(AZ40=2,G40,0)</f>
        <v>0</v>
      </c>
      <c r="BC40" s="230">
        <f>IF(AZ40=3,G40,0)</f>
        <v>0</v>
      </c>
      <c r="BD40" s="230">
        <f>IF(AZ40=4,G40,0)</f>
        <v>0</v>
      </c>
      <c r="BE40" s="230">
        <f>IF(AZ40=5,G40,0)</f>
        <v>0</v>
      </c>
      <c r="CA40" s="255">
        <v>1</v>
      </c>
      <c r="CB40" s="255">
        <v>1</v>
      </c>
    </row>
    <row r="41" spans="1:80" x14ac:dyDescent="0.2">
      <c r="A41" s="256">
        <v>20</v>
      </c>
      <c r="B41" s="257" t="s">
        <v>166</v>
      </c>
      <c r="C41" s="258" t="s">
        <v>167</v>
      </c>
      <c r="D41" s="259" t="s">
        <v>142</v>
      </c>
      <c r="E41" s="260">
        <v>33.039499999999997</v>
      </c>
      <c r="F41" s="260">
        <v>0</v>
      </c>
      <c r="G41" s="261">
        <f>E41*F41</f>
        <v>0</v>
      </c>
      <c r="H41" s="262">
        <v>0</v>
      </c>
      <c r="I41" s="263">
        <f>E41*H41</f>
        <v>0</v>
      </c>
      <c r="J41" s="262">
        <v>0</v>
      </c>
      <c r="K41" s="263">
        <f>E41*J41</f>
        <v>0</v>
      </c>
      <c r="O41" s="255">
        <v>2</v>
      </c>
      <c r="AA41" s="230">
        <v>1</v>
      </c>
      <c r="AB41" s="230">
        <v>1</v>
      </c>
      <c r="AC41" s="230">
        <v>1</v>
      </c>
      <c r="AZ41" s="230">
        <v>1</v>
      </c>
      <c r="BA41" s="230">
        <f>IF(AZ41=1,G41,0)</f>
        <v>0</v>
      </c>
      <c r="BB41" s="230">
        <f>IF(AZ41=2,G41,0)</f>
        <v>0</v>
      </c>
      <c r="BC41" s="230">
        <f>IF(AZ41=3,G41,0)</f>
        <v>0</v>
      </c>
      <c r="BD41" s="230">
        <f>IF(AZ41=4,G41,0)</f>
        <v>0</v>
      </c>
      <c r="BE41" s="230">
        <f>IF(AZ41=5,G41,0)</f>
        <v>0</v>
      </c>
      <c r="CA41" s="255">
        <v>1</v>
      </c>
      <c r="CB41" s="255">
        <v>1</v>
      </c>
    </row>
    <row r="42" spans="1:80" x14ac:dyDescent="0.2">
      <c r="A42" s="256">
        <v>21</v>
      </c>
      <c r="B42" s="257" t="s">
        <v>168</v>
      </c>
      <c r="C42" s="258" t="s">
        <v>169</v>
      </c>
      <c r="D42" s="259" t="s">
        <v>142</v>
      </c>
      <c r="E42" s="260">
        <v>132.15799999999999</v>
      </c>
      <c r="F42" s="260">
        <v>0</v>
      </c>
      <c r="G42" s="261">
        <f>E42*F42</f>
        <v>0</v>
      </c>
      <c r="H42" s="262">
        <v>0</v>
      </c>
      <c r="I42" s="263">
        <f>E42*H42</f>
        <v>0</v>
      </c>
      <c r="J42" s="262">
        <v>0</v>
      </c>
      <c r="K42" s="263">
        <f>E42*J42</f>
        <v>0</v>
      </c>
      <c r="O42" s="255">
        <v>2</v>
      </c>
      <c r="AA42" s="230">
        <v>1</v>
      </c>
      <c r="AB42" s="230">
        <v>1</v>
      </c>
      <c r="AC42" s="230">
        <v>1</v>
      </c>
      <c r="AZ42" s="230">
        <v>1</v>
      </c>
      <c r="BA42" s="230">
        <f>IF(AZ42=1,G42,0)</f>
        <v>0</v>
      </c>
      <c r="BB42" s="230">
        <f>IF(AZ42=2,G42,0)</f>
        <v>0</v>
      </c>
      <c r="BC42" s="230">
        <f>IF(AZ42=3,G42,0)</f>
        <v>0</v>
      </c>
      <c r="BD42" s="230">
        <f>IF(AZ42=4,G42,0)</f>
        <v>0</v>
      </c>
      <c r="BE42" s="230">
        <f>IF(AZ42=5,G42,0)</f>
        <v>0</v>
      </c>
      <c r="CA42" s="255">
        <v>1</v>
      </c>
      <c r="CB42" s="255">
        <v>1</v>
      </c>
    </row>
    <row r="43" spans="1:80" x14ac:dyDescent="0.2">
      <c r="A43" s="264"/>
      <c r="B43" s="267"/>
      <c r="C43" s="321" t="s">
        <v>170</v>
      </c>
      <c r="D43" s="322"/>
      <c r="E43" s="268">
        <v>132.15799999999999</v>
      </c>
      <c r="F43" s="269"/>
      <c r="G43" s="270"/>
      <c r="H43" s="271"/>
      <c r="I43" s="265"/>
      <c r="J43" s="272"/>
      <c r="K43" s="265"/>
      <c r="M43" s="266" t="s">
        <v>170</v>
      </c>
      <c r="O43" s="255"/>
    </row>
    <row r="44" spans="1:80" x14ac:dyDescent="0.2">
      <c r="A44" s="256">
        <v>22</v>
      </c>
      <c r="B44" s="257" t="s">
        <v>171</v>
      </c>
      <c r="C44" s="258" t="s">
        <v>172</v>
      </c>
      <c r="D44" s="259" t="s">
        <v>142</v>
      </c>
      <c r="E44" s="260">
        <v>33.039499999999997</v>
      </c>
      <c r="F44" s="260">
        <v>0</v>
      </c>
      <c r="G44" s="261">
        <f>E44*F44</f>
        <v>0</v>
      </c>
      <c r="H44" s="262">
        <v>0</v>
      </c>
      <c r="I44" s="263">
        <f>E44*H44</f>
        <v>0</v>
      </c>
      <c r="J44" s="262">
        <v>0</v>
      </c>
      <c r="K44" s="263">
        <f>E44*J44</f>
        <v>0</v>
      </c>
      <c r="O44" s="255">
        <v>2</v>
      </c>
      <c r="AA44" s="230">
        <v>1</v>
      </c>
      <c r="AB44" s="230">
        <v>1</v>
      </c>
      <c r="AC44" s="230">
        <v>1</v>
      </c>
      <c r="AZ44" s="230">
        <v>1</v>
      </c>
      <c r="BA44" s="230">
        <f>IF(AZ44=1,G44,0)</f>
        <v>0</v>
      </c>
      <c r="BB44" s="230">
        <f>IF(AZ44=2,G44,0)</f>
        <v>0</v>
      </c>
      <c r="BC44" s="230">
        <f>IF(AZ44=3,G44,0)</f>
        <v>0</v>
      </c>
      <c r="BD44" s="230">
        <f>IF(AZ44=4,G44,0)</f>
        <v>0</v>
      </c>
      <c r="BE44" s="230">
        <f>IF(AZ44=5,G44,0)</f>
        <v>0</v>
      </c>
      <c r="CA44" s="255">
        <v>1</v>
      </c>
      <c r="CB44" s="255">
        <v>1</v>
      </c>
    </row>
    <row r="45" spans="1:80" x14ac:dyDescent="0.2">
      <c r="A45" s="256">
        <v>23</v>
      </c>
      <c r="B45" s="257" t="s">
        <v>173</v>
      </c>
      <c r="C45" s="258" t="s">
        <v>174</v>
      </c>
      <c r="D45" s="259" t="s">
        <v>142</v>
      </c>
      <c r="E45" s="260">
        <v>33.039499999999997</v>
      </c>
      <c r="F45" s="260">
        <v>0</v>
      </c>
      <c r="G45" s="261">
        <f>E45*F45</f>
        <v>0</v>
      </c>
      <c r="H45" s="262">
        <v>0</v>
      </c>
      <c r="I45" s="263">
        <f>E45*H45</f>
        <v>0</v>
      </c>
      <c r="J45" s="262">
        <v>0</v>
      </c>
      <c r="K45" s="263">
        <f>E45*J45</f>
        <v>0</v>
      </c>
      <c r="O45" s="255">
        <v>2</v>
      </c>
      <c r="AA45" s="230">
        <v>1</v>
      </c>
      <c r="AB45" s="230">
        <v>1</v>
      </c>
      <c r="AC45" s="230">
        <v>1</v>
      </c>
      <c r="AZ45" s="230">
        <v>1</v>
      </c>
      <c r="BA45" s="230">
        <f>IF(AZ45=1,G45,0)</f>
        <v>0</v>
      </c>
      <c r="BB45" s="230">
        <f>IF(AZ45=2,G45,0)</f>
        <v>0</v>
      </c>
      <c r="BC45" s="230">
        <f>IF(AZ45=3,G45,0)</f>
        <v>0</v>
      </c>
      <c r="BD45" s="230">
        <f>IF(AZ45=4,G45,0)</f>
        <v>0</v>
      </c>
      <c r="BE45" s="230">
        <f>IF(AZ45=5,G45,0)</f>
        <v>0</v>
      </c>
      <c r="CA45" s="255">
        <v>1</v>
      </c>
      <c r="CB45" s="255">
        <v>1</v>
      </c>
    </row>
    <row r="46" spans="1:80" x14ac:dyDescent="0.2">
      <c r="A46" s="256">
        <v>24</v>
      </c>
      <c r="B46" s="257" t="s">
        <v>175</v>
      </c>
      <c r="C46" s="258" t="s">
        <v>176</v>
      </c>
      <c r="D46" s="259" t="s">
        <v>177</v>
      </c>
      <c r="E46" s="260">
        <v>33.039499999999997</v>
      </c>
      <c r="F46" s="260">
        <v>0</v>
      </c>
      <c r="G46" s="261">
        <f>E46*F46</f>
        <v>0</v>
      </c>
      <c r="H46" s="262">
        <v>0</v>
      </c>
      <c r="I46" s="263">
        <f>E46*H46</f>
        <v>0</v>
      </c>
      <c r="J46" s="262">
        <v>0</v>
      </c>
      <c r="K46" s="263">
        <f>E46*J46</f>
        <v>0</v>
      </c>
      <c r="O46" s="255">
        <v>2</v>
      </c>
      <c r="AA46" s="230">
        <v>1</v>
      </c>
      <c r="AB46" s="230">
        <v>1</v>
      </c>
      <c r="AC46" s="230">
        <v>1</v>
      </c>
      <c r="AZ46" s="230">
        <v>1</v>
      </c>
      <c r="BA46" s="230">
        <f>IF(AZ46=1,G46,0)</f>
        <v>0</v>
      </c>
      <c r="BB46" s="230">
        <f>IF(AZ46=2,G46,0)</f>
        <v>0</v>
      </c>
      <c r="BC46" s="230">
        <f>IF(AZ46=3,G46,0)</f>
        <v>0</v>
      </c>
      <c r="BD46" s="230">
        <f>IF(AZ46=4,G46,0)</f>
        <v>0</v>
      </c>
      <c r="BE46" s="230">
        <f>IF(AZ46=5,G46,0)</f>
        <v>0</v>
      </c>
      <c r="CA46" s="255">
        <v>1</v>
      </c>
      <c r="CB46" s="255">
        <v>1</v>
      </c>
    </row>
    <row r="47" spans="1:80" ht="22.5" x14ac:dyDescent="0.2">
      <c r="A47" s="256">
        <v>25</v>
      </c>
      <c r="B47" s="257" t="s">
        <v>178</v>
      </c>
      <c r="C47" s="258" t="s">
        <v>179</v>
      </c>
      <c r="D47" s="259" t="s">
        <v>142</v>
      </c>
      <c r="E47" s="260">
        <v>52.248399999999997</v>
      </c>
      <c r="F47" s="260">
        <v>0</v>
      </c>
      <c r="G47" s="261">
        <f>E47*F47</f>
        <v>0</v>
      </c>
      <c r="H47" s="262">
        <v>1.7</v>
      </c>
      <c r="I47" s="263">
        <f>E47*H47</f>
        <v>88.822279999999992</v>
      </c>
      <c r="J47" s="262">
        <v>0</v>
      </c>
      <c r="K47" s="263">
        <f>E47*J47</f>
        <v>0</v>
      </c>
      <c r="O47" s="255">
        <v>2</v>
      </c>
      <c r="AA47" s="230">
        <v>1</v>
      </c>
      <c r="AB47" s="230">
        <v>1</v>
      </c>
      <c r="AC47" s="230">
        <v>1</v>
      </c>
      <c r="AZ47" s="230">
        <v>1</v>
      </c>
      <c r="BA47" s="230">
        <f>IF(AZ47=1,G47,0)</f>
        <v>0</v>
      </c>
      <c r="BB47" s="230">
        <f>IF(AZ47=2,G47,0)</f>
        <v>0</v>
      </c>
      <c r="BC47" s="230">
        <f>IF(AZ47=3,G47,0)</f>
        <v>0</v>
      </c>
      <c r="BD47" s="230">
        <f>IF(AZ47=4,G47,0)</f>
        <v>0</v>
      </c>
      <c r="BE47" s="230">
        <f>IF(AZ47=5,G47,0)</f>
        <v>0</v>
      </c>
      <c r="CA47" s="255">
        <v>1</v>
      </c>
      <c r="CB47" s="255">
        <v>1</v>
      </c>
    </row>
    <row r="48" spans="1:80" x14ac:dyDescent="0.2">
      <c r="A48" s="264"/>
      <c r="B48" s="267"/>
      <c r="C48" s="321" t="s">
        <v>180</v>
      </c>
      <c r="D48" s="322"/>
      <c r="E48" s="268">
        <v>52.248399999999997</v>
      </c>
      <c r="F48" s="269"/>
      <c r="G48" s="270"/>
      <c r="H48" s="271"/>
      <c r="I48" s="265"/>
      <c r="J48" s="272"/>
      <c r="K48" s="265"/>
      <c r="M48" s="266" t="s">
        <v>180</v>
      </c>
      <c r="O48" s="255"/>
    </row>
    <row r="49" spans="1:80" x14ac:dyDescent="0.2">
      <c r="A49" s="256">
        <v>26</v>
      </c>
      <c r="B49" s="257" t="s">
        <v>181</v>
      </c>
      <c r="C49" s="258" t="s">
        <v>182</v>
      </c>
      <c r="D49" s="259" t="s">
        <v>142</v>
      </c>
      <c r="E49" s="260">
        <v>62.079000000000001</v>
      </c>
      <c r="F49" s="260">
        <v>0</v>
      </c>
      <c r="G49" s="261">
        <f>E49*F49</f>
        <v>0</v>
      </c>
      <c r="H49" s="262">
        <v>0</v>
      </c>
      <c r="I49" s="263">
        <f>E49*H49</f>
        <v>0</v>
      </c>
      <c r="J49" s="262">
        <v>0</v>
      </c>
      <c r="K49" s="263">
        <f>E49*J49</f>
        <v>0</v>
      </c>
      <c r="O49" s="255">
        <v>2</v>
      </c>
      <c r="AA49" s="230">
        <v>1</v>
      </c>
      <c r="AB49" s="230">
        <v>1</v>
      </c>
      <c r="AC49" s="230">
        <v>1</v>
      </c>
      <c r="AZ49" s="230">
        <v>1</v>
      </c>
      <c r="BA49" s="230">
        <f>IF(AZ49=1,G49,0)</f>
        <v>0</v>
      </c>
      <c r="BB49" s="230">
        <f>IF(AZ49=2,G49,0)</f>
        <v>0</v>
      </c>
      <c r="BC49" s="230">
        <f>IF(AZ49=3,G49,0)</f>
        <v>0</v>
      </c>
      <c r="BD49" s="230">
        <f>IF(AZ49=4,G49,0)</f>
        <v>0</v>
      </c>
      <c r="BE49" s="230">
        <f>IF(AZ49=5,G49,0)</f>
        <v>0</v>
      </c>
      <c r="CA49" s="255">
        <v>1</v>
      </c>
      <c r="CB49" s="255">
        <v>1</v>
      </c>
    </row>
    <row r="50" spans="1:80" x14ac:dyDescent="0.2">
      <c r="A50" s="264"/>
      <c r="B50" s="267"/>
      <c r="C50" s="321" t="s">
        <v>183</v>
      </c>
      <c r="D50" s="322"/>
      <c r="E50" s="268">
        <v>62.079000000000001</v>
      </c>
      <c r="F50" s="269"/>
      <c r="G50" s="270"/>
      <c r="H50" s="271"/>
      <c r="I50" s="265"/>
      <c r="J50" s="272"/>
      <c r="K50" s="265"/>
      <c r="M50" s="266" t="s">
        <v>183</v>
      </c>
      <c r="O50" s="255"/>
    </row>
    <row r="51" spans="1:80" x14ac:dyDescent="0.2">
      <c r="A51" s="256">
        <v>27</v>
      </c>
      <c r="B51" s="257" t="s">
        <v>184</v>
      </c>
      <c r="C51" s="258" t="s">
        <v>185</v>
      </c>
      <c r="D51" s="259" t="s">
        <v>142</v>
      </c>
      <c r="E51" s="260">
        <v>62.079000000000001</v>
      </c>
      <c r="F51" s="260">
        <v>0</v>
      </c>
      <c r="G51" s="261">
        <f>E51*F51</f>
        <v>0</v>
      </c>
      <c r="H51" s="262">
        <v>0</v>
      </c>
      <c r="I51" s="263">
        <f>E51*H51</f>
        <v>0</v>
      </c>
      <c r="J51" s="262">
        <v>0</v>
      </c>
      <c r="K51" s="263">
        <f>E51*J51</f>
        <v>0</v>
      </c>
      <c r="O51" s="255">
        <v>2</v>
      </c>
      <c r="AA51" s="230">
        <v>1</v>
      </c>
      <c r="AB51" s="230">
        <v>1</v>
      </c>
      <c r="AC51" s="230">
        <v>1</v>
      </c>
      <c r="AZ51" s="230">
        <v>1</v>
      </c>
      <c r="BA51" s="230">
        <f>IF(AZ51=1,G51,0)</f>
        <v>0</v>
      </c>
      <c r="BB51" s="230">
        <f>IF(AZ51=2,G51,0)</f>
        <v>0</v>
      </c>
      <c r="BC51" s="230">
        <f>IF(AZ51=3,G51,0)</f>
        <v>0</v>
      </c>
      <c r="BD51" s="230">
        <f>IF(AZ51=4,G51,0)</f>
        <v>0</v>
      </c>
      <c r="BE51" s="230">
        <f>IF(AZ51=5,G51,0)</f>
        <v>0</v>
      </c>
      <c r="CA51" s="255">
        <v>1</v>
      </c>
      <c r="CB51" s="255">
        <v>1</v>
      </c>
    </row>
    <row r="52" spans="1:80" x14ac:dyDescent="0.2">
      <c r="A52" s="256">
        <v>28</v>
      </c>
      <c r="B52" s="257" t="s">
        <v>186</v>
      </c>
      <c r="C52" s="258" t="s">
        <v>187</v>
      </c>
      <c r="D52" s="259" t="s">
        <v>128</v>
      </c>
      <c r="E52" s="260">
        <v>50</v>
      </c>
      <c r="F52" s="260">
        <v>0</v>
      </c>
      <c r="G52" s="261">
        <f>E52*F52</f>
        <v>0</v>
      </c>
      <c r="H52" s="262">
        <v>0</v>
      </c>
      <c r="I52" s="263">
        <f>E52*H52</f>
        <v>0</v>
      </c>
      <c r="J52" s="262">
        <v>0</v>
      </c>
      <c r="K52" s="263">
        <f>E52*J52</f>
        <v>0</v>
      </c>
      <c r="O52" s="255">
        <v>2</v>
      </c>
      <c r="AA52" s="230">
        <v>1</v>
      </c>
      <c r="AB52" s="230">
        <v>1</v>
      </c>
      <c r="AC52" s="230">
        <v>1</v>
      </c>
      <c r="AZ52" s="230">
        <v>1</v>
      </c>
      <c r="BA52" s="230">
        <f>IF(AZ52=1,G52,0)</f>
        <v>0</v>
      </c>
      <c r="BB52" s="230">
        <f>IF(AZ52=2,G52,0)</f>
        <v>0</v>
      </c>
      <c r="BC52" s="230">
        <f>IF(AZ52=3,G52,0)</f>
        <v>0</v>
      </c>
      <c r="BD52" s="230">
        <f>IF(AZ52=4,G52,0)</f>
        <v>0</v>
      </c>
      <c r="BE52" s="230">
        <f>IF(AZ52=5,G52,0)</f>
        <v>0</v>
      </c>
      <c r="CA52" s="255">
        <v>1</v>
      </c>
      <c r="CB52" s="255">
        <v>1</v>
      </c>
    </row>
    <row r="53" spans="1:80" x14ac:dyDescent="0.2">
      <c r="A53" s="256">
        <v>29</v>
      </c>
      <c r="B53" s="257" t="s">
        <v>188</v>
      </c>
      <c r="C53" s="258" t="s">
        <v>189</v>
      </c>
      <c r="D53" s="259" t="s">
        <v>128</v>
      </c>
      <c r="E53" s="260">
        <v>50</v>
      </c>
      <c r="F53" s="260">
        <v>0</v>
      </c>
      <c r="G53" s="261">
        <f>E53*F53</f>
        <v>0</v>
      </c>
      <c r="H53" s="262">
        <v>0</v>
      </c>
      <c r="I53" s="263">
        <f>E53*H53</f>
        <v>0</v>
      </c>
      <c r="J53" s="262">
        <v>0</v>
      </c>
      <c r="K53" s="263">
        <f>E53*J53</f>
        <v>0</v>
      </c>
      <c r="O53" s="255">
        <v>2</v>
      </c>
      <c r="AA53" s="230">
        <v>1</v>
      </c>
      <c r="AB53" s="230">
        <v>1</v>
      </c>
      <c r="AC53" s="230">
        <v>1</v>
      </c>
      <c r="AZ53" s="230">
        <v>1</v>
      </c>
      <c r="BA53" s="230">
        <f>IF(AZ53=1,G53,0)</f>
        <v>0</v>
      </c>
      <c r="BB53" s="230">
        <f>IF(AZ53=2,G53,0)</f>
        <v>0</v>
      </c>
      <c r="BC53" s="230">
        <f>IF(AZ53=3,G53,0)</f>
        <v>0</v>
      </c>
      <c r="BD53" s="230">
        <f>IF(AZ53=4,G53,0)</f>
        <v>0</v>
      </c>
      <c r="BE53" s="230">
        <f>IF(AZ53=5,G53,0)</f>
        <v>0</v>
      </c>
      <c r="CA53" s="255">
        <v>1</v>
      </c>
      <c r="CB53" s="255">
        <v>1</v>
      </c>
    </row>
    <row r="54" spans="1:80" x14ac:dyDescent="0.2">
      <c r="A54" s="256">
        <v>30</v>
      </c>
      <c r="B54" s="257" t="s">
        <v>190</v>
      </c>
      <c r="C54" s="258" t="s">
        <v>191</v>
      </c>
      <c r="D54" s="259" t="s">
        <v>128</v>
      </c>
      <c r="E54" s="260">
        <v>50</v>
      </c>
      <c r="F54" s="260">
        <v>0</v>
      </c>
      <c r="G54" s="261">
        <f>E54*F54</f>
        <v>0</v>
      </c>
      <c r="H54" s="262">
        <v>0</v>
      </c>
      <c r="I54" s="263">
        <f>E54*H54</f>
        <v>0</v>
      </c>
      <c r="J54" s="262">
        <v>0</v>
      </c>
      <c r="K54" s="263">
        <f>E54*J54</f>
        <v>0</v>
      </c>
      <c r="O54" s="255">
        <v>2</v>
      </c>
      <c r="AA54" s="230">
        <v>1</v>
      </c>
      <c r="AB54" s="230">
        <v>1</v>
      </c>
      <c r="AC54" s="230">
        <v>1</v>
      </c>
      <c r="AZ54" s="230">
        <v>1</v>
      </c>
      <c r="BA54" s="230">
        <f>IF(AZ54=1,G54,0)</f>
        <v>0</v>
      </c>
      <c r="BB54" s="230">
        <f>IF(AZ54=2,G54,0)</f>
        <v>0</v>
      </c>
      <c r="BC54" s="230">
        <f>IF(AZ54=3,G54,0)</f>
        <v>0</v>
      </c>
      <c r="BD54" s="230">
        <f>IF(AZ54=4,G54,0)</f>
        <v>0</v>
      </c>
      <c r="BE54" s="230">
        <f>IF(AZ54=5,G54,0)</f>
        <v>0</v>
      </c>
      <c r="CA54" s="255">
        <v>1</v>
      </c>
      <c r="CB54" s="255">
        <v>1</v>
      </c>
    </row>
    <row r="55" spans="1:80" x14ac:dyDescent="0.2">
      <c r="A55" s="256">
        <v>31</v>
      </c>
      <c r="B55" s="257" t="s">
        <v>192</v>
      </c>
      <c r="C55" s="258" t="s">
        <v>193</v>
      </c>
      <c r="D55" s="259" t="s">
        <v>194</v>
      </c>
      <c r="E55" s="260">
        <v>1.5</v>
      </c>
      <c r="F55" s="260">
        <v>0</v>
      </c>
      <c r="G55" s="261">
        <f>E55*F55</f>
        <v>0</v>
      </c>
      <c r="H55" s="262">
        <v>1E-3</v>
      </c>
      <c r="I55" s="263">
        <f>E55*H55</f>
        <v>1.5E-3</v>
      </c>
      <c r="J55" s="262"/>
      <c r="K55" s="263">
        <f>E55*J55</f>
        <v>0</v>
      </c>
      <c r="O55" s="255">
        <v>2</v>
      </c>
      <c r="AA55" s="230">
        <v>3</v>
      </c>
      <c r="AB55" s="230">
        <v>1</v>
      </c>
      <c r="AC55" s="230">
        <v>572400</v>
      </c>
      <c r="AZ55" s="230">
        <v>1</v>
      </c>
      <c r="BA55" s="230">
        <f>IF(AZ55=1,G55,0)</f>
        <v>0</v>
      </c>
      <c r="BB55" s="230">
        <f>IF(AZ55=2,G55,0)</f>
        <v>0</v>
      </c>
      <c r="BC55" s="230">
        <f>IF(AZ55=3,G55,0)</f>
        <v>0</v>
      </c>
      <c r="BD55" s="230">
        <f>IF(AZ55=4,G55,0)</f>
        <v>0</v>
      </c>
      <c r="BE55" s="230">
        <f>IF(AZ55=5,G55,0)</f>
        <v>0</v>
      </c>
      <c r="CA55" s="255">
        <v>3</v>
      </c>
      <c r="CB55" s="255">
        <v>1</v>
      </c>
    </row>
    <row r="56" spans="1:80" x14ac:dyDescent="0.2">
      <c r="A56" s="273"/>
      <c r="B56" s="274" t="s">
        <v>101</v>
      </c>
      <c r="C56" s="275" t="s">
        <v>123</v>
      </c>
      <c r="D56" s="276"/>
      <c r="E56" s="277"/>
      <c r="F56" s="278"/>
      <c r="G56" s="279">
        <f>SUM(G13:G55)</f>
        <v>0</v>
      </c>
      <c r="H56" s="280"/>
      <c r="I56" s="281">
        <f>SUM(I13:I55)</f>
        <v>88.832579999999979</v>
      </c>
      <c r="J56" s="280"/>
      <c r="K56" s="281">
        <f>SUM(K13:K55)</f>
        <v>-53.301749999999991</v>
      </c>
      <c r="O56" s="255">
        <v>4</v>
      </c>
      <c r="BA56" s="282">
        <f>SUM(BA13:BA55)</f>
        <v>0</v>
      </c>
      <c r="BB56" s="282">
        <f>SUM(BB13:BB55)</f>
        <v>0</v>
      </c>
      <c r="BC56" s="282">
        <f>SUM(BC13:BC55)</f>
        <v>0</v>
      </c>
      <c r="BD56" s="282">
        <f>SUM(BD13:BD55)</f>
        <v>0</v>
      </c>
      <c r="BE56" s="282">
        <f>SUM(BE13:BE55)</f>
        <v>0</v>
      </c>
    </row>
    <row r="57" spans="1:80" x14ac:dyDescent="0.2">
      <c r="A57" s="245" t="s">
        <v>97</v>
      </c>
      <c r="B57" s="246" t="s">
        <v>195</v>
      </c>
      <c r="C57" s="247" t="s">
        <v>196</v>
      </c>
      <c r="D57" s="248"/>
      <c r="E57" s="249"/>
      <c r="F57" s="249"/>
      <c r="G57" s="250"/>
      <c r="H57" s="251"/>
      <c r="I57" s="252"/>
      <c r="J57" s="253"/>
      <c r="K57" s="254"/>
      <c r="O57" s="255">
        <v>1</v>
      </c>
    </row>
    <row r="58" spans="1:80" x14ac:dyDescent="0.2">
      <c r="A58" s="256">
        <v>32</v>
      </c>
      <c r="B58" s="257" t="s">
        <v>198</v>
      </c>
      <c r="C58" s="258" t="s">
        <v>199</v>
      </c>
      <c r="D58" s="259" t="s">
        <v>200</v>
      </c>
      <c r="E58" s="260">
        <v>201.74</v>
      </c>
      <c r="F58" s="260">
        <v>0</v>
      </c>
      <c r="G58" s="261">
        <f>E58*F58</f>
        <v>0</v>
      </c>
      <c r="H58" s="262">
        <v>5.849E-2</v>
      </c>
      <c r="I58" s="263">
        <f>E58*H58</f>
        <v>11.799772600000001</v>
      </c>
      <c r="J58" s="262">
        <v>0</v>
      </c>
      <c r="K58" s="263">
        <f>E58*J58</f>
        <v>0</v>
      </c>
      <c r="O58" s="255">
        <v>2</v>
      </c>
      <c r="AA58" s="230">
        <v>1</v>
      </c>
      <c r="AB58" s="230">
        <v>0</v>
      </c>
      <c r="AC58" s="230">
        <v>0</v>
      </c>
      <c r="AZ58" s="230">
        <v>1</v>
      </c>
      <c r="BA58" s="230">
        <f>IF(AZ58=1,G58,0)</f>
        <v>0</v>
      </c>
      <c r="BB58" s="230">
        <f>IF(AZ58=2,G58,0)</f>
        <v>0</v>
      </c>
      <c r="BC58" s="230">
        <f>IF(AZ58=3,G58,0)</f>
        <v>0</v>
      </c>
      <c r="BD58" s="230">
        <f>IF(AZ58=4,G58,0)</f>
        <v>0</v>
      </c>
      <c r="BE58" s="230">
        <f>IF(AZ58=5,G58,0)</f>
        <v>0</v>
      </c>
      <c r="CA58" s="255">
        <v>1</v>
      </c>
      <c r="CB58" s="255">
        <v>0</v>
      </c>
    </row>
    <row r="59" spans="1:80" x14ac:dyDescent="0.2">
      <c r="A59" s="264"/>
      <c r="B59" s="267"/>
      <c r="C59" s="321" t="s">
        <v>201</v>
      </c>
      <c r="D59" s="322"/>
      <c r="E59" s="268">
        <v>95.1</v>
      </c>
      <c r="F59" s="269"/>
      <c r="G59" s="270"/>
      <c r="H59" s="271"/>
      <c r="I59" s="265"/>
      <c r="J59" s="272"/>
      <c r="K59" s="265"/>
      <c r="M59" s="266" t="s">
        <v>201</v>
      </c>
      <c r="O59" s="255"/>
    </row>
    <row r="60" spans="1:80" x14ac:dyDescent="0.2">
      <c r="A60" s="264"/>
      <c r="B60" s="267"/>
      <c r="C60" s="321" t="s">
        <v>202</v>
      </c>
      <c r="D60" s="322"/>
      <c r="E60" s="268">
        <v>24.03</v>
      </c>
      <c r="F60" s="269"/>
      <c r="G60" s="270"/>
      <c r="H60" s="271"/>
      <c r="I60" s="265"/>
      <c r="J60" s="272"/>
      <c r="K60" s="265"/>
      <c r="M60" s="266" t="s">
        <v>202</v>
      </c>
      <c r="O60" s="255"/>
    </row>
    <row r="61" spans="1:80" x14ac:dyDescent="0.2">
      <c r="A61" s="264"/>
      <c r="B61" s="267"/>
      <c r="C61" s="321" t="s">
        <v>203</v>
      </c>
      <c r="D61" s="322"/>
      <c r="E61" s="268">
        <v>82.61</v>
      </c>
      <c r="F61" s="269"/>
      <c r="G61" s="270"/>
      <c r="H61" s="271"/>
      <c r="I61" s="265"/>
      <c r="J61" s="272"/>
      <c r="K61" s="265"/>
      <c r="M61" s="266" t="s">
        <v>203</v>
      </c>
      <c r="O61" s="255"/>
    </row>
    <row r="62" spans="1:80" x14ac:dyDescent="0.2">
      <c r="A62" s="256">
        <v>33</v>
      </c>
      <c r="B62" s="257" t="s">
        <v>204</v>
      </c>
      <c r="C62" s="258" t="s">
        <v>205</v>
      </c>
      <c r="D62" s="259" t="s">
        <v>131</v>
      </c>
      <c r="E62" s="260">
        <v>24</v>
      </c>
      <c r="F62" s="260">
        <v>0</v>
      </c>
      <c r="G62" s="261">
        <f>E62*F62</f>
        <v>0</v>
      </c>
      <c r="H62" s="262">
        <v>8.5400000000000007E-3</v>
      </c>
      <c r="I62" s="263">
        <f>E62*H62</f>
        <v>0.20496000000000003</v>
      </c>
      <c r="J62" s="262">
        <v>0</v>
      </c>
      <c r="K62" s="263">
        <f>E62*J62</f>
        <v>0</v>
      </c>
      <c r="O62" s="255">
        <v>2</v>
      </c>
      <c r="AA62" s="230">
        <v>1</v>
      </c>
      <c r="AB62" s="230">
        <v>1</v>
      </c>
      <c r="AC62" s="230">
        <v>1</v>
      </c>
      <c r="AZ62" s="230">
        <v>1</v>
      </c>
      <c r="BA62" s="230">
        <f>IF(AZ62=1,G62,0)</f>
        <v>0</v>
      </c>
      <c r="BB62" s="230">
        <f>IF(AZ62=2,G62,0)</f>
        <v>0</v>
      </c>
      <c r="BC62" s="230">
        <f>IF(AZ62=3,G62,0)</f>
        <v>0</v>
      </c>
      <c r="BD62" s="230">
        <f>IF(AZ62=4,G62,0)</f>
        <v>0</v>
      </c>
      <c r="BE62" s="230">
        <f>IF(AZ62=5,G62,0)</f>
        <v>0</v>
      </c>
      <c r="CA62" s="255">
        <v>1</v>
      </c>
      <c r="CB62" s="255">
        <v>1</v>
      </c>
    </row>
    <row r="63" spans="1:80" x14ac:dyDescent="0.2">
      <c r="A63" s="256">
        <v>34</v>
      </c>
      <c r="B63" s="257" t="s">
        <v>206</v>
      </c>
      <c r="C63" s="258" t="s">
        <v>207</v>
      </c>
      <c r="D63" s="259" t="s">
        <v>200</v>
      </c>
      <c r="E63" s="260">
        <v>201.74</v>
      </c>
      <c r="F63" s="260">
        <v>0</v>
      </c>
      <c r="G63" s="261">
        <f>E63*F63</f>
        <v>0</v>
      </c>
      <c r="H63" s="262">
        <v>2.9E-4</v>
      </c>
      <c r="I63" s="263">
        <f>E63*H63</f>
        <v>5.8504600000000004E-2</v>
      </c>
      <c r="J63" s="262">
        <v>0</v>
      </c>
      <c r="K63" s="263">
        <f>E63*J63</f>
        <v>0</v>
      </c>
      <c r="O63" s="255">
        <v>2</v>
      </c>
      <c r="AA63" s="230">
        <v>1</v>
      </c>
      <c r="AB63" s="230">
        <v>1</v>
      </c>
      <c r="AC63" s="230">
        <v>1</v>
      </c>
      <c r="AZ63" s="230">
        <v>1</v>
      </c>
      <c r="BA63" s="230">
        <f>IF(AZ63=1,G63,0)</f>
        <v>0</v>
      </c>
      <c r="BB63" s="230">
        <f>IF(AZ63=2,G63,0)</f>
        <v>0</v>
      </c>
      <c r="BC63" s="230">
        <f>IF(AZ63=3,G63,0)</f>
        <v>0</v>
      </c>
      <c r="BD63" s="230">
        <f>IF(AZ63=4,G63,0)</f>
        <v>0</v>
      </c>
      <c r="BE63" s="230">
        <f>IF(AZ63=5,G63,0)</f>
        <v>0</v>
      </c>
      <c r="CA63" s="255">
        <v>1</v>
      </c>
      <c r="CB63" s="255">
        <v>1</v>
      </c>
    </row>
    <row r="64" spans="1:80" x14ac:dyDescent="0.2">
      <c r="A64" s="264"/>
      <c r="B64" s="267"/>
      <c r="C64" s="321" t="s">
        <v>201</v>
      </c>
      <c r="D64" s="322"/>
      <c r="E64" s="268">
        <v>95.1</v>
      </c>
      <c r="F64" s="269"/>
      <c r="G64" s="270"/>
      <c r="H64" s="271"/>
      <c r="I64" s="265"/>
      <c r="J64" s="272"/>
      <c r="K64" s="265"/>
      <c r="M64" s="266" t="s">
        <v>201</v>
      </c>
      <c r="O64" s="255"/>
    </row>
    <row r="65" spans="1:80" x14ac:dyDescent="0.2">
      <c r="A65" s="264"/>
      <c r="B65" s="267"/>
      <c r="C65" s="321" t="s">
        <v>202</v>
      </c>
      <c r="D65" s="322"/>
      <c r="E65" s="268">
        <v>24.03</v>
      </c>
      <c r="F65" s="269"/>
      <c r="G65" s="270"/>
      <c r="H65" s="271"/>
      <c r="I65" s="265"/>
      <c r="J65" s="272"/>
      <c r="K65" s="265"/>
      <c r="M65" s="266" t="s">
        <v>202</v>
      </c>
      <c r="O65" s="255"/>
    </row>
    <row r="66" spans="1:80" x14ac:dyDescent="0.2">
      <c r="A66" s="264"/>
      <c r="B66" s="267"/>
      <c r="C66" s="321" t="s">
        <v>203</v>
      </c>
      <c r="D66" s="322"/>
      <c r="E66" s="268">
        <v>82.61</v>
      </c>
      <c r="F66" s="269"/>
      <c r="G66" s="270"/>
      <c r="H66" s="271"/>
      <c r="I66" s="265"/>
      <c r="J66" s="272"/>
      <c r="K66" s="265"/>
      <c r="M66" s="266" t="s">
        <v>203</v>
      </c>
      <c r="O66" s="255"/>
    </row>
    <row r="67" spans="1:80" x14ac:dyDescent="0.2">
      <c r="A67" s="256">
        <v>35</v>
      </c>
      <c r="B67" s="257" t="s">
        <v>208</v>
      </c>
      <c r="C67" s="258" t="s">
        <v>209</v>
      </c>
      <c r="D67" s="259" t="s">
        <v>142</v>
      </c>
      <c r="E67" s="260">
        <v>17.3813</v>
      </c>
      <c r="F67" s="260">
        <v>0</v>
      </c>
      <c r="G67" s="261">
        <f>E67*F67</f>
        <v>0</v>
      </c>
      <c r="H67" s="262">
        <v>1.93971</v>
      </c>
      <c r="I67" s="263">
        <f>E67*H67</f>
        <v>33.714681423000002</v>
      </c>
      <c r="J67" s="262">
        <v>0</v>
      </c>
      <c r="K67" s="263">
        <f>E67*J67</f>
        <v>0</v>
      </c>
      <c r="O67" s="255">
        <v>2</v>
      </c>
      <c r="AA67" s="230">
        <v>1</v>
      </c>
      <c r="AB67" s="230">
        <v>1</v>
      </c>
      <c r="AC67" s="230">
        <v>1</v>
      </c>
      <c r="AZ67" s="230">
        <v>1</v>
      </c>
      <c r="BA67" s="230">
        <f>IF(AZ67=1,G67,0)</f>
        <v>0</v>
      </c>
      <c r="BB67" s="230">
        <f>IF(AZ67=2,G67,0)</f>
        <v>0</v>
      </c>
      <c r="BC67" s="230">
        <f>IF(AZ67=3,G67,0)</f>
        <v>0</v>
      </c>
      <c r="BD67" s="230">
        <f>IF(AZ67=4,G67,0)</f>
        <v>0</v>
      </c>
      <c r="BE67" s="230">
        <f>IF(AZ67=5,G67,0)</f>
        <v>0</v>
      </c>
      <c r="CA67" s="255">
        <v>1</v>
      </c>
      <c r="CB67" s="255">
        <v>1</v>
      </c>
    </row>
    <row r="68" spans="1:80" ht="33.75" x14ac:dyDescent="0.2">
      <c r="A68" s="264"/>
      <c r="B68" s="267"/>
      <c r="C68" s="321" t="s">
        <v>210</v>
      </c>
      <c r="D68" s="322"/>
      <c r="E68" s="268">
        <v>9.4832000000000001</v>
      </c>
      <c r="F68" s="269"/>
      <c r="G68" s="270"/>
      <c r="H68" s="271"/>
      <c r="I68" s="265"/>
      <c r="J68" s="272"/>
      <c r="K68" s="265"/>
      <c r="M68" s="266" t="s">
        <v>210</v>
      </c>
      <c r="O68" s="255"/>
    </row>
    <row r="69" spans="1:80" x14ac:dyDescent="0.2">
      <c r="A69" s="264"/>
      <c r="B69" s="267"/>
      <c r="C69" s="321" t="s">
        <v>211</v>
      </c>
      <c r="D69" s="322"/>
      <c r="E69" s="268">
        <v>7.4981</v>
      </c>
      <c r="F69" s="269"/>
      <c r="G69" s="270"/>
      <c r="H69" s="271"/>
      <c r="I69" s="265"/>
      <c r="J69" s="272"/>
      <c r="K69" s="265"/>
      <c r="M69" s="266" t="s">
        <v>211</v>
      </c>
      <c r="O69" s="255"/>
    </row>
    <row r="70" spans="1:80" x14ac:dyDescent="0.2">
      <c r="A70" s="264"/>
      <c r="B70" s="267"/>
      <c r="C70" s="321" t="s">
        <v>212</v>
      </c>
      <c r="D70" s="322"/>
      <c r="E70" s="268">
        <v>0.4</v>
      </c>
      <c r="F70" s="269"/>
      <c r="G70" s="270"/>
      <c r="H70" s="271"/>
      <c r="I70" s="265"/>
      <c r="J70" s="272"/>
      <c r="K70" s="265"/>
      <c r="M70" s="266" t="s">
        <v>212</v>
      </c>
      <c r="O70" s="255"/>
    </row>
    <row r="71" spans="1:80" x14ac:dyDescent="0.2">
      <c r="A71" s="256">
        <v>36</v>
      </c>
      <c r="B71" s="257" t="s">
        <v>213</v>
      </c>
      <c r="C71" s="258" t="s">
        <v>214</v>
      </c>
      <c r="D71" s="259" t="s">
        <v>142</v>
      </c>
      <c r="E71" s="260">
        <v>2.4756</v>
      </c>
      <c r="F71" s="260">
        <v>0</v>
      </c>
      <c r="G71" s="261">
        <f>E71*F71</f>
        <v>0</v>
      </c>
      <c r="H71" s="262">
        <v>2.5249999999999999</v>
      </c>
      <c r="I71" s="263">
        <f>E71*H71</f>
        <v>6.2508900000000001</v>
      </c>
      <c r="J71" s="262">
        <v>0</v>
      </c>
      <c r="K71" s="263">
        <f>E71*J71</f>
        <v>0</v>
      </c>
      <c r="O71" s="255">
        <v>2</v>
      </c>
      <c r="AA71" s="230">
        <v>1</v>
      </c>
      <c r="AB71" s="230">
        <v>1</v>
      </c>
      <c r="AC71" s="230">
        <v>1</v>
      </c>
      <c r="AZ71" s="230">
        <v>1</v>
      </c>
      <c r="BA71" s="230">
        <f>IF(AZ71=1,G71,0)</f>
        <v>0</v>
      </c>
      <c r="BB71" s="230">
        <f>IF(AZ71=2,G71,0)</f>
        <v>0</v>
      </c>
      <c r="BC71" s="230">
        <f>IF(AZ71=3,G71,0)</f>
        <v>0</v>
      </c>
      <c r="BD71" s="230">
        <f>IF(AZ71=4,G71,0)</f>
        <v>0</v>
      </c>
      <c r="BE71" s="230">
        <f>IF(AZ71=5,G71,0)</f>
        <v>0</v>
      </c>
      <c r="CA71" s="255">
        <v>1</v>
      </c>
      <c r="CB71" s="255">
        <v>1</v>
      </c>
    </row>
    <row r="72" spans="1:80" ht="22.5" x14ac:dyDescent="0.2">
      <c r="A72" s="264"/>
      <c r="B72" s="267"/>
      <c r="C72" s="321" t="s">
        <v>215</v>
      </c>
      <c r="D72" s="322"/>
      <c r="E72" s="268">
        <v>1.8041</v>
      </c>
      <c r="F72" s="269"/>
      <c r="G72" s="270"/>
      <c r="H72" s="271"/>
      <c r="I72" s="265"/>
      <c r="J72" s="272"/>
      <c r="K72" s="265"/>
      <c r="M72" s="266" t="s">
        <v>215</v>
      </c>
      <c r="O72" s="255"/>
    </row>
    <row r="73" spans="1:80" x14ac:dyDescent="0.2">
      <c r="A73" s="264"/>
      <c r="B73" s="267"/>
      <c r="C73" s="321" t="s">
        <v>216</v>
      </c>
      <c r="D73" s="322"/>
      <c r="E73" s="268">
        <v>0.28349999999999997</v>
      </c>
      <c r="F73" s="269"/>
      <c r="G73" s="270"/>
      <c r="H73" s="271"/>
      <c r="I73" s="265"/>
      <c r="J73" s="272"/>
      <c r="K73" s="265"/>
      <c r="M73" s="266" t="s">
        <v>216</v>
      </c>
      <c r="O73" s="255"/>
    </row>
    <row r="74" spans="1:80" x14ac:dyDescent="0.2">
      <c r="A74" s="264"/>
      <c r="B74" s="267"/>
      <c r="C74" s="321" t="s">
        <v>217</v>
      </c>
      <c r="D74" s="322"/>
      <c r="E74" s="268">
        <v>0.38800000000000001</v>
      </c>
      <c r="F74" s="269"/>
      <c r="G74" s="270"/>
      <c r="H74" s="271"/>
      <c r="I74" s="265"/>
      <c r="J74" s="272"/>
      <c r="K74" s="265"/>
      <c r="M74" s="266" t="s">
        <v>217</v>
      </c>
      <c r="O74" s="255"/>
    </row>
    <row r="75" spans="1:80" x14ac:dyDescent="0.2">
      <c r="A75" s="256">
        <v>37</v>
      </c>
      <c r="B75" s="257" t="s">
        <v>218</v>
      </c>
      <c r="C75" s="258" t="s">
        <v>219</v>
      </c>
      <c r="D75" s="259" t="s">
        <v>142</v>
      </c>
      <c r="E75" s="260">
        <v>16.6905</v>
      </c>
      <c r="F75" s="260">
        <v>0</v>
      </c>
      <c r="G75" s="261">
        <f>E75*F75</f>
        <v>0</v>
      </c>
      <c r="H75" s="262">
        <v>2.5249999999999999</v>
      </c>
      <c r="I75" s="263">
        <f>E75*H75</f>
        <v>42.1435125</v>
      </c>
      <c r="J75" s="262">
        <v>0</v>
      </c>
      <c r="K75" s="263">
        <f>E75*J75</f>
        <v>0</v>
      </c>
      <c r="O75" s="255">
        <v>2</v>
      </c>
      <c r="AA75" s="230">
        <v>1</v>
      </c>
      <c r="AB75" s="230">
        <v>1</v>
      </c>
      <c r="AC75" s="230">
        <v>1</v>
      </c>
      <c r="AZ75" s="230">
        <v>1</v>
      </c>
      <c r="BA75" s="230">
        <f>IF(AZ75=1,G75,0)</f>
        <v>0</v>
      </c>
      <c r="BB75" s="230">
        <f>IF(AZ75=2,G75,0)</f>
        <v>0</v>
      </c>
      <c r="BC75" s="230">
        <f>IF(AZ75=3,G75,0)</f>
        <v>0</v>
      </c>
      <c r="BD75" s="230">
        <f>IF(AZ75=4,G75,0)</f>
        <v>0</v>
      </c>
      <c r="BE75" s="230">
        <f>IF(AZ75=5,G75,0)</f>
        <v>0</v>
      </c>
      <c r="CA75" s="255">
        <v>1</v>
      </c>
      <c r="CB75" s="255">
        <v>1</v>
      </c>
    </row>
    <row r="76" spans="1:80" x14ac:dyDescent="0.2">
      <c r="A76" s="264"/>
      <c r="B76" s="267"/>
      <c r="C76" s="321" t="s">
        <v>220</v>
      </c>
      <c r="D76" s="322"/>
      <c r="E76" s="268">
        <v>16.6905</v>
      </c>
      <c r="F76" s="269"/>
      <c r="G76" s="270"/>
      <c r="H76" s="271"/>
      <c r="I76" s="265"/>
      <c r="J76" s="272"/>
      <c r="K76" s="265"/>
      <c r="M76" s="266" t="s">
        <v>220</v>
      </c>
      <c r="O76" s="255"/>
    </row>
    <row r="77" spans="1:80" x14ac:dyDescent="0.2">
      <c r="A77" s="256">
        <v>38</v>
      </c>
      <c r="B77" s="257" t="s">
        <v>221</v>
      </c>
      <c r="C77" s="258" t="s">
        <v>222</v>
      </c>
      <c r="D77" s="259" t="s">
        <v>128</v>
      </c>
      <c r="E77" s="260">
        <v>6.0525000000000002</v>
      </c>
      <c r="F77" s="260">
        <v>0</v>
      </c>
      <c r="G77" s="261">
        <f>E77*F77</f>
        <v>0</v>
      </c>
      <c r="H77" s="262">
        <v>3.9199999999999999E-2</v>
      </c>
      <c r="I77" s="263">
        <f>E77*H77</f>
        <v>0.237258</v>
      </c>
      <c r="J77" s="262">
        <v>0</v>
      </c>
      <c r="K77" s="263">
        <f>E77*J77</f>
        <v>0</v>
      </c>
      <c r="O77" s="255">
        <v>2</v>
      </c>
      <c r="AA77" s="230">
        <v>1</v>
      </c>
      <c r="AB77" s="230">
        <v>1</v>
      </c>
      <c r="AC77" s="230">
        <v>1</v>
      </c>
      <c r="AZ77" s="230">
        <v>1</v>
      </c>
      <c r="BA77" s="230">
        <f>IF(AZ77=1,G77,0)</f>
        <v>0</v>
      </c>
      <c r="BB77" s="230">
        <f>IF(AZ77=2,G77,0)</f>
        <v>0</v>
      </c>
      <c r="BC77" s="230">
        <f>IF(AZ77=3,G77,0)</f>
        <v>0</v>
      </c>
      <c r="BD77" s="230">
        <f>IF(AZ77=4,G77,0)</f>
        <v>0</v>
      </c>
      <c r="BE77" s="230">
        <f>IF(AZ77=5,G77,0)</f>
        <v>0</v>
      </c>
      <c r="CA77" s="255">
        <v>1</v>
      </c>
      <c r="CB77" s="255">
        <v>1</v>
      </c>
    </row>
    <row r="78" spans="1:80" x14ac:dyDescent="0.2">
      <c r="A78" s="264"/>
      <c r="B78" s="267"/>
      <c r="C78" s="321" t="s">
        <v>223</v>
      </c>
      <c r="D78" s="322"/>
      <c r="E78" s="268">
        <v>6.0525000000000002</v>
      </c>
      <c r="F78" s="269"/>
      <c r="G78" s="270"/>
      <c r="H78" s="271"/>
      <c r="I78" s="265"/>
      <c r="J78" s="272"/>
      <c r="K78" s="265"/>
      <c r="M78" s="266" t="s">
        <v>223</v>
      </c>
      <c r="O78" s="255"/>
    </row>
    <row r="79" spans="1:80" x14ac:dyDescent="0.2">
      <c r="A79" s="256">
        <v>39</v>
      </c>
      <c r="B79" s="257" t="s">
        <v>224</v>
      </c>
      <c r="C79" s="258" t="s">
        <v>225</v>
      </c>
      <c r="D79" s="259" t="s">
        <v>128</v>
      </c>
      <c r="E79" s="260">
        <v>6.0525000000000002</v>
      </c>
      <c r="F79" s="260">
        <v>0</v>
      </c>
      <c r="G79" s="261">
        <f>E79*F79</f>
        <v>0</v>
      </c>
      <c r="H79" s="262">
        <v>0</v>
      </c>
      <c r="I79" s="263">
        <f>E79*H79</f>
        <v>0</v>
      </c>
      <c r="J79" s="262">
        <v>0</v>
      </c>
      <c r="K79" s="263">
        <f>E79*J79</f>
        <v>0</v>
      </c>
      <c r="O79" s="255">
        <v>2</v>
      </c>
      <c r="AA79" s="230">
        <v>1</v>
      </c>
      <c r="AB79" s="230">
        <v>1</v>
      </c>
      <c r="AC79" s="230">
        <v>1</v>
      </c>
      <c r="AZ79" s="230">
        <v>1</v>
      </c>
      <c r="BA79" s="230">
        <f>IF(AZ79=1,G79,0)</f>
        <v>0</v>
      </c>
      <c r="BB79" s="230">
        <f>IF(AZ79=2,G79,0)</f>
        <v>0</v>
      </c>
      <c r="BC79" s="230">
        <f>IF(AZ79=3,G79,0)</f>
        <v>0</v>
      </c>
      <c r="BD79" s="230">
        <f>IF(AZ79=4,G79,0)</f>
        <v>0</v>
      </c>
      <c r="BE79" s="230">
        <f>IF(AZ79=5,G79,0)</f>
        <v>0</v>
      </c>
      <c r="CA79" s="255">
        <v>1</v>
      </c>
      <c r="CB79" s="255">
        <v>1</v>
      </c>
    </row>
    <row r="80" spans="1:80" x14ac:dyDescent="0.2">
      <c r="A80" s="256">
        <v>40</v>
      </c>
      <c r="B80" s="257" t="s">
        <v>226</v>
      </c>
      <c r="C80" s="258" t="s">
        <v>227</v>
      </c>
      <c r="D80" s="259" t="s">
        <v>177</v>
      </c>
      <c r="E80" s="260">
        <v>0.64229999999999998</v>
      </c>
      <c r="F80" s="260">
        <v>0</v>
      </c>
      <c r="G80" s="261">
        <f>E80*F80</f>
        <v>0</v>
      </c>
      <c r="H80" s="262">
        <v>1.0570200000000001</v>
      </c>
      <c r="I80" s="263">
        <f>E80*H80</f>
        <v>0.67892394600000006</v>
      </c>
      <c r="J80" s="262">
        <v>0</v>
      </c>
      <c r="K80" s="263">
        <f>E80*J80</f>
        <v>0</v>
      </c>
      <c r="O80" s="255">
        <v>2</v>
      </c>
      <c r="AA80" s="230">
        <v>1</v>
      </c>
      <c r="AB80" s="230">
        <v>1</v>
      </c>
      <c r="AC80" s="230">
        <v>1</v>
      </c>
      <c r="AZ80" s="230">
        <v>1</v>
      </c>
      <c r="BA80" s="230">
        <f>IF(AZ80=1,G80,0)</f>
        <v>0</v>
      </c>
      <c r="BB80" s="230">
        <f>IF(AZ80=2,G80,0)</f>
        <v>0</v>
      </c>
      <c r="BC80" s="230">
        <f>IF(AZ80=3,G80,0)</f>
        <v>0</v>
      </c>
      <c r="BD80" s="230">
        <f>IF(AZ80=4,G80,0)</f>
        <v>0</v>
      </c>
      <c r="BE80" s="230">
        <f>IF(AZ80=5,G80,0)</f>
        <v>0</v>
      </c>
      <c r="CA80" s="255">
        <v>1</v>
      </c>
      <c r="CB80" s="255">
        <v>1</v>
      </c>
    </row>
    <row r="81" spans="1:80" x14ac:dyDescent="0.2">
      <c r="A81" s="264"/>
      <c r="B81" s="267"/>
      <c r="C81" s="321" t="s">
        <v>228</v>
      </c>
      <c r="D81" s="322"/>
      <c r="E81" s="268">
        <v>0.64229999999999998</v>
      </c>
      <c r="F81" s="269"/>
      <c r="G81" s="270"/>
      <c r="H81" s="271"/>
      <c r="I81" s="265"/>
      <c r="J81" s="272"/>
      <c r="K81" s="265"/>
      <c r="M81" s="266" t="s">
        <v>228</v>
      </c>
      <c r="O81" s="255"/>
    </row>
    <row r="82" spans="1:80" x14ac:dyDescent="0.2">
      <c r="A82" s="256">
        <v>41</v>
      </c>
      <c r="B82" s="257" t="s">
        <v>229</v>
      </c>
      <c r="C82" s="258" t="s">
        <v>230</v>
      </c>
      <c r="D82" s="259" t="s">
        <v>142</v>
      </c>
      <c r="E82" s="260">
        <v>23.975100000000001</v>
      </c>
      <c r="F82" s="260">
        <v>0</v>
      </c>
      <c r="G82" s="261">
        <f>E82*F82</f>
        <v>0</v>
      </c>
      <c r="H82" s="262">
        <v>2.5249999999999999</v>
      </c>
      <c r="I82" s="263">
        <f>E82*H82</f>
        <v>60.537127500000004</v>
      </c>
      <c r="J82" s="262">
        <v>0</v>
      </c>
      <c r="K82" s="263">
        <f>E82*J82</f>
        <v>0</v>
      </c>
      <c r="O82" s="255">
        <v>2</v>
      </c>
      <c r="AA82" s="230">
        <v>1</v>
      </c>
      <c r="AB82" s="230">
        <v>1</v>
      </c>
      <c r="AC82" s="230">
        <v>1</v>
      </c>
      <c r="AZ82" s="230">
        <v>1</v>
      </c>
      <c r="BA82" s="230">
        <f>IF(AZ82=1,G82,0)</f>
        <v>0</v>
      </c>
      <c r="BB82" s="230">
        <f>IF(AZ82=2,G82,0)</f>
        <v>0</v>
      </c>
      <c r="BC82" s="230">
        <f>IF(AZ82=3,G82,0)</f>
        <v>0</v>
      </c>
      <c r="BD82" s="230">
        <f>IF(AZ82=4,G82,0)</f>
        <v>0</v>
      </c>
      <c r="BE82" s="230">
        <f>IF(AZ82=5,G82,0)</f>
        <v>0</v>
      </c>
      <c r="CA82" s="255">
        <v>1</v>
      </c>
      <c r="CB82" s="255">
        <v>1</v>
      </c>
    </row>
    <row r="83" spans="1:80" x14ac:dyDescent="0.2">
      <c r="A83" s="264"/>
      <c r="B83" s="267"/>
      <c r="C83" s="321" t="s">
        <v>231</v>
      </c>
      <c r="D83" s="322"/>
      <c r="E83" s="268">
        <v>9.4994999999999994</v>
      </c>
      <c r="F83" s="269"/>
      <c r="G83" s="270"/>
      <c r="H83" s="271"/>
      <c r="I83" s="265"/>
      <c r="J83" s="272"/>
      <c r="K83" s="265"/>
      <c r="M83" s="266" t="s">
        <v>231</v>
      </c>
      <c r="O83" s="255"/>
    </row>
    <row r="84" spans="1:80" x14ac:dyDescent="0.2">
      <c r="A84" s="264"/>
      <c r="B84" s="267"/>
      <c r="C84" s="321" t="s">
        <v>232</v>
      </c>
      <c r="D84" s="322"/>
      <c r="E84" s="268">
        <v>11.1776</v>
      </c>
      <c r="F84" s="269"/>
      <c r="G84" s="270"/>
      <c r="H84" s="271"/>
      <c r="I84" s="265"/>
      <c r="J84" s="272"/>
      <c r="K84" s="265"/>
      <c r="M84" s="266" t="s">
        <v>232</v>
      </c>
      <c r="O84" s="255"/>
    </row>
    <row r="85" spans="1:80" x14ac:dyDescent="0.2">
      <c r="A85" s="264"/>
      <c r="B85" s="267"/>
      <c r="C85" s="321" t="s">
        <v>233</v>
      </c>
      <c r="D85" s="322"/>
      <c r="E85" s="268">
        <v>2.992</v>
      </c>
      <c r="F85" s="269"/>
      <c r="G85" s="270"/>
      <c r="H85" s="271"/>
      <c r="I85" s="265"/>
      <c r="J85" s="272"/>
      <c r="K85" s="265"/>
      <c r="M85" s="266" t="s">
        <v>233</v>
      </c>
      <c r="O85" s="255"/>
    </row>
    <row r="86" spans="1:80" x14ac:dyDescent="0.2">
      <c r="A86" s="264"/>
      <c r="B86" s="267"/>
      <c r="C86" s="321" t="s">
        <v>234</v>
      </c>
      <c r="D86" s="322"/>
      <c r="E86" s="268">
        <v>0.30599999999999999</v>
      </c>
      <c r="F86" s="269"/>
      <c r="G86" s="270"/>
      <c r="H86" s="271"/>
      <c r="I86" s="265"/>
      <c r="J86" s="272"/>
      <c r="K86" s="265"/>
      <c r="M86" s="266" t="s">
        <v>234</v>
      </c>
      <c r="O86" s="255"/>
    </row>
    <row r="87" spans="1:80" x14ac:dyDescent="0.2">
      <c r="A87" s="256">
        <v>42</v>
      </c>
      <c r="B87" s="257" t="s">
        <v>235</v>
      </c>
      <c r="C87" s="258" t="s">
        <v>236</v>
      </c>
      <c r="D87" s="259" t="s">
        <v>128</v>
      </c>
      <c r="E87" s="260">
        <v>98.108000000000004</v>
      </c>
      <c r="F87" s="260">
        <v>0</v>
      </c>
      <c r="G87" s="261">
        <f>E87*F87</f>
        <v>0</v>
      </c>
      <c r="H87" s="262">
        <v>3.916E-2</v>
      </c>
      <c r="I87" s="263">
        <f>E87*H87</f>
        <v>3.8419092800000003</v>
      </c>
      <c r="J87" s="262">
        <v>0</v>
      </c>
      <c r="K87" s="263">
        <f>E87*J87</f>
        <v>0</v>
      </c>
      <c r="O87" s="255">
        <v>2</v>
      </c>
      <c r="AA87" s="230">
        <v>1</v>
      </c>
      <c r="AB87" s="230">
        <v>1</v>
      </c>
      <c r="AC87" s="230">
        <v>1</v>
      </c>
      <c r="AZ87" s="230">
        <v>1</v>
      </c>
      <c r="BA87" s="230">
        <f>IF(AZ87=1,G87,0)</f>
        <v>0</v>
      </c>
      <c r="BB87" s="230">
        <f>IF(AZ87=2,G87,0)</f>
        <v>0</v>
      </c>
      <c r="BC87" s="230">
        <f>IF(AZ87=3,G87,0)</f>
        <v>0</v>
      </c>
      <c r="BD87" s="230">
        <f>IF(AZ87=4,G87,0)</f>
        <v>0</v>
      </c>
      <c r="BE87" s="230">
        <f>IF(AZ87=5,G87,0)</f>
        <v>0</v>
      </c>
      <c r="CA87" s="255">
        <v>1</v>
      </c>
      <c r="CB87" s="255">
        <v>1</v>
      </c>
    </row>
    <row r="88" spans="1:80" x14ac:dyDescent="0.2">
      <c r="A88" s="264"/>
      <c r="B88" s="267"/>
      <c r="C88" s="321" t="s">
        <v>237</v>
      </c>
      <c r="D88" s="322"/>
      <c r="E88" s="268">
        <v>42.22</v>
      </c>
      <c r="F88" s="269"/>
      <c r="G88" s="270"/>
      <c r="H88" s="271"/>
      <c r="I88" s="265"/>
      <c r="J88" s="272"/>
      <c r="K88" s="265"/>
      <c r="M88" s="266" t="s">
        <v>237</v>
      </c>
      <c r="O88" s="255"/>
    </row>
    <row r="89" spans="1:80" x14ac:dyDescent="0.2">
      <c r="A89" s="264"/>
      <c r="B89" s="267"/>
      <c r="C89" s="321" t="s">
        <v>238</v>
      </c>
      <c r="D89" s="322"/>
      <c r="E89" s="268">
        <v>55.887999999999998</v>
      </c>
      <c r="F89" s="269"/>
      <c r="G89" s="270"/>
      <c r="H89" s="271"/>
      <c r="I89" s="265"/>
      <c r="J89" s="272"/>
      <c r="K89" s="265"/>
      <c r="M89" s="266" t="s">
        <v>238</v>
      </c>
      <c r="O89" s="255"/>
    </row>
    <row r="90" spans="1:80" x14ac:dyDescent="0.2">
      <c r="A90" s="256">
        <v>43</v>
      </c>
      <c r="B90" s="257" t="s">
        <v>239</v>
      </c>
      <c r="C90" s="258" t="s">
        <v>240</v>
      </c>
      <c r="D90" s="259" t="s">
        <v>128</v>
      </c>
      <c r="E90" s="260">
        <v>98.108000000000004</v>
      </c>
      <c r="F90" s="260">
        <v>0</v>
      </c>
      <c r="G90" s="261">
        <f>E90*F90</f>
        <v>0</v>
      </c>
      <c r="H90" s="262">
        <v>0</v>
      </c>
      <c r="I90" s="263">
        <f>E90*H90</f>
        <v>0</v>
      </c>
      <c r="J90" s="262">
        <v>0</v>
      </c>
      <c r="K90" s="263">
        <f>E90*J90</f>
        <v>0</v>
      </c>
      <c r="O90" s="255">
        <v>2</v>
      </c>
      <c r="AA90" s="230">
        <v>1</v>
      </c>
      <c r="AB90" s="230">
        <v>1</v>
      </c>
      <c r="AC90" s="230">
        <v>1</v>
      </c>
      <c r="AZ90" s="230">
        <v>1</v>
      </c>
      <c r="BA90" s="230">
        <f>IF(AZ90=1,G90,0)</f>
        <v>0</v>
      </c>
      <c r="BB90" s="230">
        <f>IF(AZ90=2,G90,0)</f>
        <v>0</v>
      </c>
      <c r="BC90" s="230">
        <f>IF(AZ90=3,G90,0)</f>
        <v>0</v>
      </c>
      <c r="BD90" s="230">
        <f>IF(AZ90=4,G90,0)</f>
        <v>0</v>
      </c>
      <c r="BE90" s="230">
        <f>IF(AZ90=5,G90,0)</f>
        <v>0</v>
      </c>
      <c r="CA90" s="255">
        <v>1</v>
      </c>
      <c r="CB90" s="255">
        <v>1</v>
      </c>
    </row>
    <row r="91" spans="1:80" x14ac:dyDescent="0.2">
      <c r="A91" s="256">
        <v>44</v>
      </c>
      <c r="B91" s="257" t="s">
        <v>241</v>
      </c>
      <c r="C91" s="258" t="s">
        <v>242</v>
      </c>
      <c r="D91" s="259" t="s">
        <v>142</v>
      </c>
      <c r="E91" s="260">
        <v>1.9403999999999999</v>
      </c>
      <c r="F91" s="260">
        <v>0</v>
      </c>
      <c r="G91" s="261">
        <f>E91*F91</f>
        <v>0</v>
      </c>
      <c r="H91" s="262">
        <v>2.5249999999999999</v>
      </c>
      <c r="I91" s="263">
        <f>E91*H91</f>
        <v>4.8995099999999994</v>
      </c>
      <c r="J91" s="262">
        <v>0</v>
      </c>
      <c r="K91" s="263">
        <f>E91*J91</f>
        <v>0</v>
      </c>
      <c r="O91" s="255">
        <v>2</v>
      </c>
      <c r="AA91" s="230">
        <v>1</v>
      </c>
      <c r="AB91" s="230">
        <v>1</v>
      </c>
      <c r="AC91" s="230">
        <v>1</v>
      </c>
      <c r="AZ91" s="230">
        <v>1</v>
      </c>
      <c r="BA91" s="230">
        <f>IF(AZ91=1,G91,0)</f>
        <v>0</v>
      </c>
      <c r="BB91" s="230">
        <f>IF(AZ91=2,G91,0)</f>
        <v>0</v>
      </c>
      <c r="BC91" s="230">
        <f>IF(AZ91=3,G91,0)</f>
        <v>0</v>
      </c>
      <c r="BD91" s="230">
        <f>IF(AZ91=4,G91,0)</f>
        <v>0</v>
      </c>
      <c r="BE91" s="230">
        <f>IF(AZ91=5,G91,0)</f>
        <v>0</v>
      </c>
      <c r="CA91" s="255">
        <v>1</v>
      </c>
      <c r="CB91" s="255">
        <v>1</v>
      </c>
    </row>
    <row r="92" spans="1:80" x14ac:dyDescent="0.2">
      <c r="A92" s="264"/>
      <c r="B92" s="267"/>
      <c r="C92" s="321" t="s">
        <v>243</v>
      </c>
      <c r="D92" s="322"/>
      <c r="E92" s="268">
        <v>1.9403999999999999</v>
      </c>
      <c r="F92" s="269"/>
      <c r="G92" s="270"/>
      <c r="H92" s="271"/>
      <c r="I92" s="265"/>
      <c r="J92" s="272"/>
      <c r="K92" s="265"/>
      <c r="M92" s="266" t="s">
        <v>243</v>
      </c>
      <c r="O92" s="255"/>
    </row>
    <row r="93" spans="1:80" x14ac:dyDescent="0.2">
      <c r="A93" s="256">
        <v>45</v>
      </c>
      <c r="B93" s="257" t="s">
        <v>244</v>
      </c>
      <c r="C93" s="258" t="s">
        <v>245</v>
      </c>
      <c r="D93" s="259" t="s">
        <v>128</v>
      </c>
      <c r="E93" s="260">
        <v>8.484</v>
      </c>
      <c r="F93" s="260">
        <v>0</v>
      </c>
      <c r="G93" s="261">
        <f>E93*F93</f>
        <v>0</v>
      </c>
      <c r="H93" s="262">
        <v>3.9199999999999999E-2</v>
      </c>
      <c r="I93" s="263">
        <f>E93*H93</f>
        <v>0.3325728</v>
      </c>
      <c r="J93" s="262">
        <v>0</v>
      </c>
      <c r="K93" s="263">
        <f>E93*J93</f>
        <v>0</v>
      </c>
      <c r="O93" s="255">
        <v>2</v>
      </c>
      <c r="AA93" s="230">
        <v>1</v>
      </c>
      <c r="AB93" s="230">
        <v>1</v>
      </c>
      <c r="AC93" s="230">
        <v>1</v>
      </c>
      <c r="AZ93" s="230">
        <v>1</v>
      </c>
      <c r="BA93" s="230">
        <f>IF(AZ93=1,G93,0)</f>
        <v>0</v>
      </c>
      <c r="BB93" s="230">
        <f>IF(AZ93=2,G93,0)</f>
        <v>0</v>
      </c>
      <c r="BC93" s="230">
        <f>IF(AZ93=3,G93,0)</f>
        <v>0</v>
      </c>
      <c r="BD93" s="230">
        <f>IF(AZ93=4,G93,0)</f>
        <v>0</v>
      </c>
      <c r="BE93" s="230">
        <f>IF(AZ93=5,G93,0)</f>
        <v>0</v>
      </c>
      <c r="CA93" s="255">
        <v>1</v>
      </c>
      <c r="CB93" s="255">
        <v>1</v>
      </c>
    </row>
    <row r="94" spans="1:80" x14ac:dyDescent="0.2">
      <c r="A94" s="264"/>
      <c r="B94" s="267"/>
      <c r="C94" s="321" t="s">
        <v>246</v>
      </c>
      <c r="D94" s="322"/>
      <c r="E94" s="268">
        <v>8.484</v>
      </c>
      <c r="F94" s="269"/>
      <c r="G94" s="270"/>
      <c r="H94" s="271"/>
      <c r="I94" s="265"/>
      <c r="J94" s="272"/>
      <c r="K94" s="265"/>
      <c r="M94" s="266" t="s">
        <v>246</v>
      </c>
      <c r="O94" s="255"/>
    </row>
    <row r="95" spans="1:80" x14ac:dyDescent="0.2">
      <c r="A95" s="256">
        <v>46</v>
      </c>
      <c r="B95" s="257" t="s">
        <v>247</v>
      </c>
      <c r="C95" s="258" t="s">
        <v>248</v>
      </c>
      <c r="D95" s="259" t="s">
        <v>128</v>
      </c>
      <c r="E95" s="260">
        <v>8.484</v>
      </c>
      <c r="F95" s="260">
        <v>0</v>
      </c>
      <c r="G95" s="261">
        <f>E95*F95</f>
        <v>0</v>
      </c>
      <c r="H95" s="262">
        <v>0</v>
      </c>
      <c r="I95" s="263">
        <f>E95*H95</f>
        <v>0</v>
      </c>
      <c r="J95" s="262">
        <v>0</v>
      </c>
      <c r="K95" s="263">
        <f>E95*J95</f>
        <v>0</v>
      </c>
      <c r="O95" s="255">
        <v>2</v>
      </c>
      <c r="AA95" s="230">
        <v>1</v>
      </c>
      <c r="AB95" s="230">
        <v>1</v>
      </c>
      <c r="AC95" s="230">
        <v>1</v>
      </c>
      <c r="AZ95" s="230">
        <v>1</v>
      </c>
      <c r="BA95" s="230">
        <f>IF(AZ95=1,G95,0)</f>
        <v>0</v>
      </c>
      <c r="BB95" s="230">
        <f>IF(AZ95=2,G95,0)</f>
        <v>0</v>
      </c>
      <c r="BC95" s="230">
        <f>IF(AZ95=3,G95,0)</f>
        <v>0</v>
      </c>
      <c r="BD95" s="230">
        <f>IF(AZ95=4,G95,0)</f>
        <v>0</v>
      </c>
      <c r="BE95" s="230">
        <f>IF(AZ95=5,G95,0)</f>
        <v>0</v>
      </c>
      <c r="CA95" s="255">
        <v>1</v>
      </c>
      <c r="CB95" s="255">
        <v>1</v>
      </c>
    </row>
    <row r="96" spans="1:80" ht="22.5" x14ac:dyDescent="0.2">
      <c r="A96" s="256">
        <v>47</v>
      </c>
      <c r="B96" s="257" t="s">
        <v>249</v>
      </c>
      <c r="C96" s="258" t="s">
        <v>250</v>
      </c>
      <c r="D96" s="259" t="s">
        <v>177</v>
      </c>
      <c r="E96" s="260">
        <v>1.9830000000000001</v>
      </c>
      <c r="F96" s="260">
        <v>0</v>
      </c>
      <c r="G96" s="261">
        <f>E96*F96</f>
        <v>0</v>
      </c>
      <c r="H96" s="262">
        <v>1.0211600000000001</v>
      </c>
      <c r="I96" s="263">
        <f>E96*H96</f>
        <v>2.0249602800000002</v>
      </c>
      <c r="J96" s="262">
        <v>0</v>
      </c>
      <c r="K96" s="263">
        <f>E96*J96</f>
        <v>0</v>
      </c>
      <c r="O96" s="255">
        <v>2</v>
      </c>
      <c r="AA96" s="230">
        <v>1</v>
      </c>
      <c r="AB96" s="230">
        <v>1</v>
      </c>
      <c r="AC96" s="230">
        <v>1</v>
      </c>
      <c r="AZ96" s="230">
        <v>1</v>
      </c>
      <c r="BA96" s="230">
        <f>IF(AZ96=1,G96,0)</f>
        <v>0</v>
      </c>
      <c r="BB96" s="230">
        <f>IF(AZ96=2,G96,0)</f>
        <v>0</v>
      </c>
      <c r="BC96" s="230">
        <f>IF(AZ96=3,G96,0)</f>
        <v>0</v>
      </c>
      <c r="BD96" s="230">
        <f>IF(AZ96=4,G96,0)</f>
        <v>0</v>
      </c>
      <c r="BE96" s="230">
        <f>IF(AZ96=5,G96,0)</f>
        <v>0</v>
      </c>
      <c r="CA96" s="255">
        <v>1</v>
      </c>
      <c r="CB96" s="255">
        <v>1</v>
      </c>
    </row>
    <row r="97" spans="1:80" x14ac:dyDescent="0.2">
      <c r="A97" s="273"/>
      <c r="B97" s="274" t="s">
        <v>101</v>
      </c>
      <c r="C97" s="275" t="s">
        <v>197</v>
      </c>
      <c r="D97" s="276"/>
      <c r="E97" s="277"/>
      <c r="F97" s="278"/>
      <c r="G97" s="279">
        <f>SUM(G57:G96)</f>
        <v>0</v>
      </c>
      <c r="H97" s="280"/>
      <c r="I97" s="281">
        <f>SUM(I57:I96)</f>
        <v>166.72458292900001</v>
      </c>
      <c r="J97" s="280"/>
      <c r="K97" s="281">
        <f>SUM(K57:K96)</f>
        <v>0</v>
      </c>
      <c r="O97" s="255">
        <v>4</v>
      </c>
      <c r="BA97" s="282">
        <f>SUM(BA57:BA96)</f>
        <v>0</v>
      </c>
      <c r="BB97" s="282">
        <f>SUM(BB57:BB96)</f>
        <v>0</v>
      </c>
      <c r="BC97" s="282">
        <f>SUM(BC57:BC96)</f>
        <v>0</v>
      </c>
      <c r="BD97" s="282">
        <f>SUM(BD57:BD96)</f>
        <v>0</v>
      </c>
      <c r="BE97" s="282">
        <f>SUM(BE57:BE96)</f>
        <v>0</v>
      </c>
    </row>
    <row r="98" spans="1:80" x14ac:dyDescent="0.2">
      <c r="A98" s="245" t="s">
        <v>97</v>
      </c>
      <c r="B98" s="246" t="s">
        <v>251</v>
      </c>
      <c r="C98" s="247" t="s">
        <v>252</v>
      </c>
      <c r="D98" s="248"/>
      <c r="E98" s="249"/>
      <c r="F98" s="249"/>
      <c r="G98" s="250"/>
      <c r="H98" s="251"/>
      <c r="I98" s="252"/>
      <c r="J98" s="253"/>
      <c r="K98" s="254"/>
      <c r="O98" s="255">
        <v>1</v>
      </c>
    </row>
    <row r="99" spans="1:80" x14ac:dyDescent="0.2">
      <c r="A99" s="256">
        <v>48</v>
      </c>
      <c r="B99" s="257" t="s">
        <v>254</v>
      </c>
      <c r="C99" s="258" t="s">
        <v>255</v>
      </c>
      <c r="D99" s="259" t="s">
        <v>142</v>
      </c>
      <c r="E99" s="260">
        <v>1.1261000000000001</v>
      </c>
      <c r="F99" s="260">
        <v>0</v>
      </c>
      <c r="G99" s="261">
        <f>E99*F99</f>
        <v>0</v>
      </c>
      <c r="H99" s="262">
        <v>1.95224</v>
      </c>
      <c r="I99" s="263">
        <f>E99*H99</f>
        <v>2.1984174640000003</v>
      </c>
      <c r="J99" s="262">
        <v>0</v>
      </c>
      <c r="K99" s="263">
        <f>E99*J99</f>
        <v>0</v>
      </c>
      <c r="O99" s="255">
        <v>2</v>
      </c>
      <c r="AA99" s="230">
        <v>1</v>
      </c>
      <c r="AB99" s="230">
        <v>1</v>
      </c>
      <c r="AC99" s="230">
        <v>1</v>
      </c>
      <c r="AZ99" s="230">
        <v>1</v>
      </c>
      <c r="BA99" s="230">
        <f>IF(AZ99=1,G99,0)</f>
        <v>0</v>
      </c>
      <c r="BB99" s="230">
        <f>IF(AZ99=2,G99,0)</f>
        <v>0</v>
      </c>
      <c r="BC99" s="230">
        <f>IF(AZ99=3,G99,0)</f>
        <v>0</v>
      </c>
      <c r="BD99" s="230">
        <f>IF(AZ99=4,G99,0)</f>
        <v>0</v>
      </c>
      <c r="BE99" s="230">
        <f>IF(AZ99=5,G99,0)</f>
        <v>0</v>
      </c>
      <c r="CA99" s="255">
        <v>1</v>
      </c>
      <c r="CB99" s="255">
        <v>1</v>
      </c>
    </row>
    <row r="100" spans="1:80" x14ac:dyDescent="0.2">
      <c r="A100" s="264"/>
      <c r="B100" s="267"/>
      <c r="C100" s="321" t="s">
        <v>256</v>
      </c>
      <c r="D100" s="322"/>
      <c r="E100" s="268">
        <v>1.1261000000000001</v>
      </c>
      <c r="F100" s="269"/>
      <c r="G100" s="270"/>
      <c r="H100" s="271"/>
      <c r="I100" s="265"/>
      <c r="J100" s="272"/>
      <c r="K100" s="265"/>
      <c r="M100" s="266" t="s">
        <v>256</v>
      </c>
      <c r="O100" s="255"/>
    </row>
    <row r="101" spans="1:80" x14ac:dyDescent="0.2">
      <c r="A101" s="256">
        <v>49</v>
      </c>
      <c r="B101" s="257" t="s">
        <v>257</v>
      </c>
      <c r="C101" s="258" t="s">
        <v>258</v>
      </c>
      <c r="D101" s="259" t="s">
        <v>128</v>
      </c>
      <c r="E101" s="260">
        <v>94.610900000000001</v>
      </c>
      <c r="F101" s="260">
        <v>0</v>
      </c>
      <c r="G101" s="261">
        <f>E101*F101</f>
        <v>0</v>
      </c>
      <c r="H101" s="262">
        <v>0.21215000000000001</v>
      </c>
      <c r="I101" s="263">
        <f>E101*H101</f>
        <v>20.071702435000002</v>
      </c>
      <c r="J101" s="262">
        <v>0</v>
      </c>
      <c r="K101" s="263">
        <f>E101*J101</f>
        <v>0</v>
      </c>
      <c r="O101" s="255">
        <v>2</v>
      </c>
      <c r="AA101" s="230">
        <v>1</v>
      </c>
      <c r="AB101" s="230">
        <v>1</v>
      </c>
      <c r="AC101" s="230">
        <v>1</v>
      </c>
      <c r="AZ101" s="230">
        <v>1</v>
      </c>
      <c r="BA101" s="230">
        <f>IF(AZ101=1,G101,0)</f>
        <v>0</v>
      </c>
      <c r="BB101" s="230">
        <f>IF(AZ101=2,G101,0)</f>
        <v>0</v>
      </c>
      <c r="BC101" s="230">
        <f>IF(AZ101=3,G101,0)</f>
        <v>0</v>
      </c>
      <c r="BD101" s="230">
        <f>IF(AZ101=4,G101,0)</f>
        <v>0</v>
      </c>
      <c r="BE101" s="230">
        <f>IF(AZ101=5,G101,0)</f>
        <v>0</v>
      </c>
      <c r="CA101" s="255">
        <v>1</v>
      </c>
      <c r="CB101" s="255">
        <v>1</v>
      </c>
    </row>
    <row r="102" spans="1:80" x14ac:dyDescent="0.2">
      <c r="A102" s="264"/>
      <c r="B102" s="267"/>
      <c r="C102" s="321" t="s">
        <v>259</v>
      </c>
      <c r="D102" s="322"/>
      <c r="E102" s="268">
        <v>49.402099999999997</v>
      </c>
      <c r="F102" s="269"/>
      <c r="G102" s="270"/>
      <c r="H102" s="271"/>
      <c r="I102" s="265"/>
      <c r="J102" s="272"/>
      <c r="K102" s="265"/>
      <c r="M102" s="266" t="s">
        <v>259</v>
      </c>
      <c r="O102" s="255"/>
    </row>
    <row r="103" spans="1:80" x14ac:dyDescent="0.2">
      <c r="A103" s="264"/>
      <c r="B103" s="267"/>
      <c r="C103" s="321" t="s">
        <v>260</v>
      </c>
      <c r="D103" s="322"/>
      <c r="E103" s="268">
        <v>45.208799999999997</v>
      </c>
      <c r="F103" s="269"/>
      <c r="G103" s="270"/>
      <c r="H103" s="271"/>
      <c r="I103" s="265"/>
      <c r="J103" s="272"/>
      <c r="K103" s="265"/>
      <c r="M103" s="266" t="s">
        <v>260</v>
      </c>
      <c r="O103" s="255"/>
    </row>
    <row r="104" spans="1:80" x14ac:dyDescent="0.2">
      <c r="A104" s="264"/>
      <c r="B104" s="267"/>
      <c r="C104" s="321" t="s">
        <v>261</v>
      </c>
      <c r="D104" s="322"/>
      <c r="E104" s="268">
        <v>0</v>
      </c>
      <c r="F104" s="269"/>
      <c r="G104" s="270"/>
      <c r="H104" s="271"/>
      <c r="I104" s="265"/>
      <c r="J104" s="272"/>
      <c r="K104" s="265"/>
      <c r="M104" s="266" t="s">
        <v>261</v>
      </c>
      <c r="O104" s="255"/>
    </row>
    <row r="105" spans="1:80" x14ac:dyDescent="0.2">
      <c r="A105" s="264"/>
      <c r="B105" s="267"/>
      <c r="C105" s="321" t="s">
        <v>262</v>
      </c>
      <c r="D105" s="322"/>
      <c r="E105" s="268">
        <v>0</v>
      </c>
      <c r="F105" s="269"/>
      <c r="G105" s="270"/>
      <c r="H105" s="271"/>
      <c r="I105" s="265"/>
      <c r="J105" s="272"/>
      <c r="K105" s="265"/>
      <c r="M105" s="266" t="s">
        <v>262</v>
      </c>
      <c r="O105" s="255"/>
    </row>
    <row r="106" spans="1:80" ht="22.5" x14ac:dyDescent="0.2">
      <c r="A106" s="256">
        <v>50</v>
      </c>
      <c r="B106" s="257" t="s">
        <v>263</v>
      </c>
      <c r="C106" s="258" t="s">
        <v>264</v>
      </c>
      <c r="D106" s="259" t="s">
        <v>128</v>
      </c>
      <c r="E106" s="260">
        <v>2</v>
      </c>
      <c r="F106" s="260">
        <v>0</v>
      </c>
      <c r="G106" s="261">
        <f>E106*F106</f>
        <v>0</v>
      </c>
      <c r="H106" s="262">
        <v>0.21695999999999999</v>
      </c>
      <c r="I106" s="263">
        <f>E106*H106</f>
        <v>0.43391999999999997</v>
      </c>
      <c r="J106" s="262">
        <v>0</v>
      </c>
      <c r="K106" s="263">
        <f>E106*J106</f>
        <v>0</v>
      </c>
      <c r="O106" s="255">
        <v>2</v>
      </c>
      <c r="AA106" s="230">
        <v>1</v>
      </c>
      <c r="AB106" s="230">
        <v>1</v>
      </c>
      <c r="AC106" s="230">
        <v>1</v>
      </c>
      <c r="AZ106" s="230">
        <v>1</v>
      </c>
      <c r="BA106" s="230">
        <f>IF(AZ106=1,G106,0)</f>
        <v>0</v>
      </c>
      <c r="BB106" s="230">
        <f>IF(AZ106=2,G106,0)</f>
        <v>0</v>
      </c>
      <c r="BC106" s="230">
        <f>IF(AZ106=3,G106,0)</f>
        <v>0</v>
      </c>
      <c r="BD106" s="230">
        <f>IF(AZ106=4,G106,0)</f>
        <v>0</v>
      </c>
      <c r="BE106" s="230">
        <f>IF(AZ106=5,G106,0)</f>
        <v>0</v>
      </c>
      <c r="CA106" s="255">
        <v>1</v>
      </c>
      <c r="CB106" s="255">
        <v>1</v>
      </c>
    </row>
    <row r="107" spans="1:80" x14ac:dyDescent="0.2">
      <c r="A107" s="264"/>
      <c r="B107" s="267"/>
      <c r="C107" s="321" t="s">
        <v>265</v>
      </c>
      <c r="D107" s="322"/>
      <c r="E107" s="268">
        <v>2</v>
      </c>
      <c r="F107" s="269"/>
      <c r="G107" s="270"/>
      <c r="H107" s="271"/>
      <c r="I107" s="265"/>
      <c r="J107" s="272"/>
      <c r="K107" s="265"/>
      <c r="M107" s="266" t="s">
        <v>265</v>
      </c>
      <c r="O107" s="255"/>
    </row>
    <row r="108" spans="1:80" x14ac:dyDescent="0.2">
      <c r="A108" s="256">
        <v>51</v>
      </c>
      <c r="B108" s="257" t="s">
        <v>266</v>
      </c>
      <c r="C108" s="258" t="s">
        <v>267</v>
      </c>
      <c r="D108" s="259" t="s">
        <v>128</v>
      </c>
      <c r="E108" s="260">
        <v>117.9252</v>
      </c>
      <c r="F108" s="260">
        <v>0</v>
      </c>
      <c r="G108" s="261">
        <f>E108*F108</f>
        <v>0</v>
      </c>
      <c r="H108" s="262">
        <v>0.26749000000000001</v>
      </c>
      <c r="I108" s="263">
        <f>E108*H108</f>
        <v>31.543811748000003</v>
      </c>
      <c r="J108" s="262">
        <v>0</v>
      </c>
      <c r="K108" s="263">
        <f>E108*J108</f>
        <v>0</v>
      </c>
      <c r="O108" s="255">
        <v>2</v>
      </c>
      <c r="AA108" s="230">
        <v>1</v>
      </c>
      <c r="AB108" s="230">
        <v>1</v>
      </c>
      <c r="AC108" s="230">
        <v>1</v>
      </c>
      <c r="AZ108" s="230">
        <v>1</v>
      </c>
      <c r="BA108" s="230">
        <f>IF(AZ108=1,G108,0)</f>
        <v>0</v>
      </c>
      <c r="BB108" s="230">
        <f>IF(AZ108=2,G108,0)</f>
        <v>0</v>
      </c>
      <c r="BC108" s="230">
        <f>IF(AZ108=3,G108,0)</f>
        <v>0</v>
      </c>
      <c r="BD108" s="230">
        <f>IF(AZ108=4,G108,0)</f>
        <v>0</v>
      </c>
      <c r="BE108" s="230">
        <f>IF(AZ108=5,G108,0)</f>
        <v>0</v>
      </c>
      <c r="CA108" s="255">
        <v>1</v>
      </c>
      <c r="CB108" s="255">
        <v>1</v>
      </c>
    </row>
    <row r="109" spans="1:80" x14ac:dyDescent="0.2">
      <c r="A109" s="264"/>
      <c r="B109" s="267"/>
      <c r="C109" s="321" t="s">
        <v>268</v>
      </c>
      <c r="D109" s="322"/>
      <c r="E109" s="268">
        <v>61.545200000000001</v>
      </c>
      <c r="F109" s="269"/>
      <c r="G109" s="270"/>
      <c r="H109" s="271"/>
      <c r="I109" s="265"/>
      <c r="J109" s="272"/>
      <c r="K109" s="265"/>
      <c r="M109" s="266" t="s">
        <v>268</v>
      </c>
      <c r="O109" s="255"/>
    </row>
    <row r="110" spans="1:80" x14ac:dyDescent="0.2">
      <c r="A110" s="264"/>
      <c r="B110" s="267"/>
      <c r="C110" s="321" t="s">
        <v>269</v>
      </c>
      <c r="D110" s="322"/>
      <c r="E110" s="268">
        <v>56.379899999999999</v>
      </c>
      <c r="F110" s="269"/>
      <c r="G110" s="270"/>
      <c r="H110" s="271"/>
      <c r="I110" s="265"/>
      <c r="J110" s="272"/>
      <c r="K110" s="265"/>
      <c r="M110" s="266" t="s">
        <v>269</v>
      </c>
      <c r="O110" s="255"/>
    </row>
    <row r="111" spans="1:80" x14ac:dyDescent="0.2">
      <c r="A111" s="256">
        <v>52</v>
      </c>
      <c r="B111" s="257" t="s">
        <v>270</v>
      </c>
      <c r="C111" s="258" t="s">
        <v>271</v>
      </c>
      <c r="D111" s="259" t="s">
        <v>128</v>
      </c>
      <c r="E111" s="260">
        <v>103.5348</v>
      </c>
      <c r="F111" s="260">
        <v>0</v>
      </c>
      <c r="G111" s="261">
        <f>E111*F111</f>
        <v>0</v>
      </c>
      <c r="H111" s="262">
        <v>0.35727999999999999</v>
      </c>
      <c r="I111" s="263">
        <f>E111*H111</f>
        <v>36.990913343999999</v>
      </c>
      <c r="J111" s="262">
        <v>0</v>
      </c>
      <c r="K111" s="263">
        <f>E111*J111</f>
        <v>0</v>
      </c>
      <c r="O111" s="255">
        <v>2</v>
      </c>
      <c r="AA111" s="230">
        <v>1</v>
      </c>
      <c r="AB111" s="230">
        <v>1</v>
      </c>
      <c r="AC111" s="230">
        <v>1</v>
      </c>
      <c r="AZ111" s="230">
        <v>1</v>
      </c>
      <c r="BA111" s="230">
        <f>IF(AZ111=1,G111,0)</f>
        <v>0</v>
      </c>
      <c r="BB111" s="230">
        <f>IF(AZ111=2,G111,0)</f>
        <v>0</v>
      </c>
      <c r="BC111" s="230">
        <f>IF(AZ111=3,G111,0)</f>
        <v>0</v>
      </c>
      <c r="BD111" s="230">
        <f>IF(AZ111=4,G111,0)</f>
        <v>0</v>
      </c>
      <c r="BE111" s="230">
        <f>IF(AZ111=5,G111,0)</f>
        <v>0</v>
      </c>
      <c r="CA111" s="255">
        <v>1</v>
      </c>
      <c r="CB111" s="255">
        <v>1</v>
      </c>
    </row>
    <row r="112" spans="1:80" x14ac:dyDescent="0.2">
      <c r="A112" s="264"/>
      <c r="B112" s="267"/>
      <c r="C112" s="321" t="s">
        <v>272</v>
      </c>
      <c r="D112" s="322"/>
      <c r="E112" s="268">
        <v>54.061799999999998</v>
      </c>
      <c r="F112" s="269"/>
      <c r="G112" s="270"/>
      <c r="H112" s="271"/>
      <c r="I112" s="265"/>
      <c r="J112" s="272"/>
      <c r="K112" s="265"/>
      <c r="M112" s="266" t="s">
        <v>272</v>
      </c>
      <c r="O112" s="255"/>
    </row>
    <row r="113" spans="1:80" x14ac:dyDescent="0.2">
      <c r="A113" s="264"/>
      <c r="B113" s="267"/>
      <c r="C113" s="321" t="s">
        <v>273</v>
      </c>
      <c r="D113" s="322"/>
      <c r="E113" s="268">
        <v>49.472999999999999</v>
      </c>
      <c r="F113" s="269"/>
      <c r="G113" s="270"/>
      <c r="H113" s="271"/>
      <c r="I113" s="265"/>
      <c r="J113" s="272"/>
      <c r="K113" s="265"/>
      <c r="M113" s="266" t="s">
        <v>273</v>
      </c>
      <c r="O113" s="255"/>
    </row>
    <row r="114" spans="1:80" ht="22.5" x14ac:dyDescent="0.2">
      <c r="A114" s="256">
        <v>53</v>
      </c>
      <c r="B114" s="257" t="s">
        <v>274</v>
      </c>
      <c r="C114" s="258" t="s">
        <v>275</v>
      </c>
      <c r="D114" s="259" t="s">
        <v>142</v>
      </c>
      <c r="E114" s="260">
        <v>0.47249999999999998</v>
      </c>
      <c r="F114" s="260">
        <v>0</v>
      </c>
      <c r="G114" s="261">
        <f>E114*F114</f>
        <v>0</v>
      </c>
      <c r="H114" s="262">
        <v>2.5276700000000001</v>
      </c>
      <c r="I114" s="263">
        <f>E114*H114</f>
        <v>1.1943240749999999</v>
      </c>
      <c r="J114" s="262">
        <v>0</v>
      </c>
      <c r="K114" s="263">
        <f>E114*J114</f>
        <v>0</v>
      </c>
      <c r="O114" s="255">
        <v>2</v>
      </c>
      <c r="AA114" s="230">
        <v>1</v>
      </c>
      <c r="AB114" s="230">
        <v>1</v>
      </c>
      <c r="AC114" s="230">
        <v>1</v>
      </c>
      <c r="AZ114" s="230">
        <v>1</v>
      </c>
      <c r="BA114" s="230">
        <f>IF(AZ114=1,G114,0)</f>
        <v>0</v>
      </c>
      <c r="BB114" s="230">
        <f>IF(AZ114=2,G114,0)</f>
        <v>0</v>
      </c>
      <c r="BC114" s="230">
        <f>IF(AZ114=3,G114,0)</f>
        <v>0</v>
      </c>
      <c r="BD114" s="230">
        <f>IF(AZ114=4,G114,0)</f>
        <v>0</v>
      </c>
      <c r="BE114" s="230">
        <f>IF(AZ114=5,G114,0)</f>
        <v>0</v>
      </c>
      <c r="CA114" s="255">
        <v>1</v>
      </c>
      <c r="CB114" s="255">
        <v>1</v>
      </c>
    </row>
    <row r="115" spans="1:80" x14ac:dyDescent="0.2">
      <c r="A115" s="264"/>
      <c r="B115" s="267"/>
      <c r="C115" s="321" t="s">
        <v>276</v>
      </c>
      <c r="D115" s="322"/>
      <c r="E115" s="268">
        <v>0.47249999999999998</v>
      </c>
      <c r="F115" s="269"/>
      <c r="G115" s="270"/>
      <c r="H115" s="271"/>
      <c r="I115" s="265"/>
      <c r="J115" s="272"/>
      <c r="K115" s="265"/>
      <c r="M115" s="266" t="s">
        <v>276</v>
      </c>
      <c r="O115" s="255"/>
    </row>
    <row r="116" spans="1:80" x14ac:dyDescent="0.2">
      <c r="A116" s="256">
        <v>54</v>
      </c>
      <c r="B116" s="257" t="s">
        <v>277</v>
      </c>
      <c r="C116" s="258" t="s">
        <v>278</v>
      </c>
      <c r="D116" s="259" t="s">
        <v>128</v>
      </c>
      <c r="E116" s="260">
        <v>5.83</v>
      </c>
      <c r="F116" s="260">
        <v>0</v>
      </c>
      <c r="G116" s="261">
        <f>E116*F116</f>
        <v>0</v>
      </c>
      <c r="H116" s="262">
        <v>4.0050000000000002E-2</v>
      </c>
      <c r="I116" s="263">
        <f>E116*H116</f>
        <v>0.23349150000000002</v>
      </c>
      <c r="J116" s="262">
        <v>0</v>
      </c>
      <c r="K116" s="263">
        <f>E116*J116</f>
        <v>0</v>
      </c>
      <c r="O116" s="255">
        <v>2</v>
      </c>
      <c r="AA116" s="230">
        <v>1</v>
      </c>
      <c r="AB116" s="230">
        <v>1</v>
      </c>
      <c r="AC116" s="230">
        <v>1</v>
      </c>
      <c r="AZ116" s="230">
        <v>1</v>
      </c>
      <c r="BA116" s="230">
        <f>IF(AZ116=1,G116,0)</f>
        <v>0</v>
      </c>
      <c r="BB116" s="230">
        <f>IF(AZ116=2,G116,0)</f>
        <v>0</v>
      </c>
      <c r="BC116" s="230">
        <f>IF(AZ116=3,G116,0)</f>
        <v>0</v>
      </c>
      <c r="BD116" s="230">
        <f>IF(AZ116=4,G116,0)</f>
        <v>0</v>
      </c>
      <c r="BE116" s="230">
        <f>IF(AZ116=5,G116,0)</f>
        <v>0</v>
      </c>
      <c r="CA116" s="255">
        <v>1</v>
      </c>
      <c r="CB116" s="255">
        <v>1</v>
      </c>
    </row>
    <row r="117" spans="1:80" x14ac:dyDescent="0.2">
      <c r="A117" s="264"/>
      <c r="B117" s="267"/>
      <c r="C117" s="321" t="s">
        <v>279</v>
      </c>
      <c r="D117" s="322"/>
      <c r="E117" s="268">
        <v>4.83</v>
      </c>
      <c r="F117" s="269"/>
      <c r="G117" s="270"/>
      <c r="H117" s="271"/>
      <c r="I117" s="265"/>
      <c r="J117" s="272"/>
      <c r="K117" s="265"/>
      <c r="M117" s="266" t="s">
        <v>279</v>
      </c>
      <c r="O117" s="255"/>
    </row>
    <row r="118" spans="1:80" x14ac:dyDescent="0.2">
      <c r="A118" s="264"/>
      <c r="B118" s="267"/>
      <c r="C118" s="321" t="s">
        <v>280</v>
      </c>
      <c r="D118" s="322"/>
      <c r="E118" s="268">
        <v>1</v>
      </c>
      <c r="F118" s="269"/>
      <c r="G118" s="270"/>
      <c r="H118" s="271"/>
      <c r="I118" s="265"/>
      <c r="J118" s="272"/>
      <c r="K118" s="265"/>
      <c r="M118" s="266" t="s">
        <v>280</v>
      </c>
      <c r="O118" s="255"/>
    </row>
    <row r="119" spans="1:80" x14ac:dyDescent="0.2">
      <c r="A119" s="256">
        <v>55</v>
      </c>
      <c r="B119" s="257" t="s">
        <v>281</v>
      </c>
      <c r="C119" s="258" t="s">
        <v>282</v>
      </c>
      <c r="D119" s="259" t="s">
        <v>128</v>
      </c>
      <c r="E119" s="260">
        <v>5.83</v>
      </c>
      <c r="F119" s="260">
        <v>0</v>
      </c>
      <c r="G119" s="261">
        <f>E119*F119</f>
        <v>0</v>
      </c>
      <c r="H119" s="262">
        <v>0</v>
      </c>
      <c r="I119" s="263">
        <f>E119*H119</f>
        <v>0</v>
      </c>
      <c r="J119" s="262">
        <v>0</v>
      </c>
      <c r="K119" s="263">
        <f>E119*J119</f>
        <v>0</v>
      </c>
      <c r="O119" s="255">
        <v>2</v>
      </c>
      <c r="AA119" s="230">
        <v>1</v>
      </c>
      <c r="AB119" s="230">
        <v>1</v>
      </c>
      <c r="AC119" s="230">
        <v>1</v>
      </c>
      <c r="AZ119" s="230">
        <v>1</v>
      </c>
      <c r="BA119" s="230">
        <f>IF(AZ119=1,G119,0)</f>
        <v>0</v>
      </c>
      <c r="BB119" s="230">
        <f>IF(AZ119=2,G119,0)</f>
        <v>0</v>
      </c>
      <c r="BC119" s="230">
        <f>IF(AZ119=3,G119,0)</f>
        <v>0</v>
      </c>
      <c r="BD119" s="230">
        <f>IF(AZ119=4,G119,0)</f>
        <v>0</v>
      </c>
      <c r="BE119" s="230">
        <f>IF(AZ119=5,G119,0)</f>
        <v>0</v>
      </c>
      <c r="CA119" s="255">
        <v>1</v>
      </c>
      <c r="CB119" s="255">
        <v>1</v>
      </c>
    </row>
    <row r="120" spans="1:80" x14ac:dyDescent="0.2">
      <c r="A120" s="256">
        <v>56</v>
      </c>
      <c r="B120" s="257" t="s">
        <v>283</v>
      </c>
      <c r="C120" s="258" t="s">
        <v>284</v>
      </c>
      <c r="D120" s="259" t="s">
        <v>177</v>
      </c>
      <c r="E120" s="260">
        <v>4.2700000000000002E-2</v>
      </c>
      <c r="F120" s="260">
        <v>0</v>
      </c>
      <c r="G120" s="261">
        <f>E120*F120</f>
        <v>0</v>
      </c>
      <c r="H120" s="262">
        <v>1.0202899999999999</v>
      </c>
      <c r="I120" s="263">
        <f>E120*H120</f>
        <v>4.3566383E-2</v>
      </c>
      <c r="J120" s="262">
        <v>0</v>
      </c>
      <c r="K120" s="263">
        <f>E120*J120</f>
        <v>0</v>
      </c>
      <c r="O120" s="255">
        <v>2</v>
      </c>
      <c r="AA120" s="230">
        <v>1</v>
      </c>
      <c r="AB120" s="230">
        <v>1</v>
      </c>
      <c r="AC120" s="230">
        <v>1</v>
      </c>
      <c r="AZ120" s="230">
        <v>1</v>
      </c>
      <c r="BA120" s="230">
        <f>IF(AZ120=1,G120,0)</f>
        <v>0</v>
      </c>
      <c r="BB120" s="230">
        <f>IF(AZ120=2,G120,0)</f>
        <v>0</v>
      </c>
      <c r="BC120" s="230">
        <f>IF(AZ120=3,G120,0)</f>
        <v>0</v>
      </c>
      <c r="BD120" s="230">
        <f>IF(AZ120=4,G120,0)</f>
        <v>0</v>
      </c>
      <c r="BE120" s="230">
        <f>IF(AZ120=5,G120,0)</f>
        <v>0</v>
      </c>
      <c r="CA120" s="255">
        <v>1</v>
      </c>
      <c r="CB120" s="255">
        <v>1</v>
      </c>
    </row>
    <row r="121" spans="1:80" x14ac:dyDescent="0.2">
      <c r="A121" s="264"/>
      <c r="B121" s="267"/>
      <c r="C121" s="321" t="s">
        <v>285</v>
      </c>
      <c r="D121" s="322"/>
      <c r="E121" s="268">
        <v>4.2700000000000002E-2</v>
      </c>
      <c r="F121" s="269"/>
      <c r="G121" s="270"/>
      <c r="H121" s="271"/>
      <c r="I121" s="265"/>
      <c r="J121" s="272"/>
      <c r="K121" s="265"/>
      <c r="M121" s="266" t="s">
        <v>285</v>
      </c>
      <c r="O121" s="255"/>
    </row>
    <row r="122" spans="1:80" ht="22.5" x14ac:dyDescent="0.2">
      <c r="A122" s="256">
        <v>57</v>
      </c>
      <c r="B122" s="257" t="s">
        <v>286</v>
      </c>
      <c r="C122" s="258" t="s">
        <v>287</v>
      </c>
      <c r="D122" s="259" t="s">
        <v>177</v>
      </c>
      <c r="E122" s="260">
        <v>9.7500000000000003E-2</v>
      </c>
      <c r="F122" s="260">
        <v>0</v>
      </c>
      <c r="G122" s="261">
        <f>E122*F122</f>
        <v>0</v>
      </c>
      <c r="H122" s="262">
        <v>1.0900000000000001</v>
      </c>
      <c r="I122" s="263">
        <f>E122*H122</f>
        <v>0.10627500000000001</v>
      </c>
      <c r="J122" s="262">
        <v>0</v>
      </c>
      <c r="K122" s="263">
        <f>E122*J122</f>
        <v>0</v>
      </c>
      <c r="O122" s="255">
        <v>2</v>
      </c>
      <c r="AA122" s="230">
        <v>1</v>
      </c>
      <c r="AB122" s="230">
        <v>1</v>
      </c>
      <c r="AC122" s="230">
        <v>1</v>
      </c>
      <c r="AZ122" s="230">
        <v>1</v>
      </c>
      <c r="BA122" s="230">
        <f>IF(AZ122=1,G122,0)</f>
        <v>0</v>
      </c>
      <c r="BB122" s="230">
        <f>IF(AZ122=2,G122,0)</f>
        <v>0</v>
      </c>
      <c r="BC122" s="230">
        <f>IF(AZ122=3,G122,0)</f>
        <v>0</v>
      </c>
      <c r="BD122" s="230">
        <f>IF(AZ122=4,G122,0)</f>
        <v>0</v>
      </c>
      <c r="BE122" s="230">
        <f>IF(AZ122=5,G122,0)</f>
        <v>0</v>
      </c>
      <c r="CA122" s="255">
        <v>1</v>
      </c>
      <c r="CB122" s="255">
        <v>1</v>
      </c>
    </row>
    <row r="123" spans="1:80" ht="22.5" x14ac:dyDescent="0.2">
      <c r="A123" s="264"/>
      <c r="B123" s="267"/>
      <c r="C123" s="321" t="s">
        <v>288</v>
      </c>
      <c r="D123" s="322"/>
      <c r="E123" s="268">
        <v>9.7500000000000003E-2</v>
      </c>
      <c r="F123" s="269"/>
      <c r="G123" s="270"/>
      <c r="H123" s="271"/>
      <c r="I123" s="265"/>
      <c r="J123" s="272"/>
      <c r="K123" s="265"/>
      <c r="M123" s="266" t="s">
        <v>288</v>
      </c>
      <c r="O123" s="255"/>
    </row>
    <row r="124" spans="1:80" ht="22.5" x14ac:dyDescent="0.2">
      <c r="A124" s="256">
        <v>58</v>
      </c>
      <c r="B124" s="257" t="s">
        <v>289</v>
      </c>
      <c r="C124" s="258" t="s">
        <v>290</v>
      </c>
      <c r="D124" s="259" t="s">
        <v>142</v>
      </c>
      <c r="E124" s="260">
        <v>7.1</v>
      </c>
      <c r="F124" s="260">
        <v>0</v>
      </c>
      <c r="G124" s="261">
        <f>E124*F124</f>
        <v>0</v>
      </c>
      <c r="H124" s="262">
        <v>2.53999</v>
      </c>
      <c r="I124" s="263">
        <f>E124*H124</f>
        <v>18.033929000000001</v>
      </c>
      <c r="J124" s="262">
        <v>0</v>
      </c>
      <c r="K124" s="263">
        <f>E124*J124</f>
        <v>0</v>
      </c>
      <c r="O124" s="255">
        <v>2</v>
      </c>
      <c r="AA124" s="230">
        <v>1</v>
      </c>
      <c r="AB124" s="230">
        <v>1</v>
      </c>
      <c r="AC124" s="230">
        <v>1</v>
      </c>
      <c r="AZ124" s="230">
        <v>1</v>
      </c>
      <c r="BA124" s="230">
        <f>IF(AZ124=1,G124,0)</f>
        <v>0</v>
      </c>
      <c r="BB124" s="230">
        <f>IF(AZ124=2,G124,0)</f>
        <v>0</v>
      </c>
      <c r="BC124" s="230">
        <f>IF(AZ124=3,G124,0)</f>
        <v>0</v>
      </c>
      <c r="BD124" s="230">
        <f>IF(AZ124=4,G124,0)</f>
        <v>0</v>
      </c>
      <c r="BE124" s="230">
        <f>IF(AZ124=5,G124,0)</f>
        <v>0</v>
      </c>
      <c r="CA124" s="255">
        <v>1</v>
      </c>
      <c r="CB124" s="255">
        <v>1</v>
      </c>
    </row>
    <row r="125" spans="1:80" x14ac:dyDescent="0.2">
      <c r="A125" s="264"/>
      <c r="B125" s="267"/>
      <c r="C125" s="321" t="s">
        <v>291</v>
      </c>
      <c r="D125" s="322"/>
      <c r="E125" s="268">
        <v>5.3280000000000003</v>
      </c>
      <c r="F125" s="269"/>
      <c r="G125" s="270"/>
      <c r="H125" s="271"/>
      <c r="I125" s="265"/>
      <c r="J125" s="272"/>
      <c r="K125" s="265"/>
      <c r="M125" s="266" t="s">
        <v>291</v>
      </c>
      <c r="O125" s="255"/>
    </row>
    <row r="126" spans="1:80" x14ac:dyDescent="0.2">
      <c r="A126" s="264"/>
      <c r="B126" s="267"/>
      <c r="C126" s="321" t="s">
        <v>292</v>
      </c>
      <c r="D126" s="322"/>
      <c r="E126" s="268">
        <v>1.212</v>
      </c>
      <c r="F126" s="269"/>
      <c r="G126" s="270"/>
      <c r="H126" s="271"/>
      <c r="I126" s="265"/>
      <c r="J126" s="272"/>
      <c r="K126" s="265"/>
      <c r="M126" s="266" t="s">
        <v>292</v>
      </c>
      <c r="O126" s="255"/>
    </row>
    <row r="127" spans="1:80" x14ac:dyDescent="0.2">
      <c r="A127" s="264"/>
      <c r="B127" s="267"/>
      <c r="C127" s="321" t="s">
        <v>293</v>
      </c>
      <c r="D127" s="322"/>
      <c r="E127" s="268">
        <v>0.56000000000000005</v>
      </c>
      <c r="F127" s="269"/>
      <c r="G127" s="270"/>
      <c r="H127" s="271"/>
      <c r="I127" s="265"/>
      <c r="J127" s="272"/>
      <c r="K127" s="265"/>
      <c r="M127" s="266" t="s">
        <v>293</v>
      </c>
      <c r="O127" s="255"/>
    </row>
    <row r="128" spans="1:80" x14ac:dyDescent="0.2">
      <c r="A128" s="256">
        <v>59</v>
      </c>
      <c r="B128" s="257" t="s">
        <v>294</v>
      </c>
      <c r="C128" s="258" t="s">
        <v>295</v>
      </c>
      <c r="D128" s="259" t="s">
        <v>128</v>
      </c>
      <c r="E128" s="260">
        <v>76.88</v>
      </c>
      <c r="F128" s="260">
        <v>0</v>
      </c>
      <c r="G128" s="261">
        <f>E128*F128</f>
        <v>0</v>
      </c>
      <c r="H128" s="262">
        <v>4.3099999999999996E-3</v>
      </c>
      <c r="I128" s="263">
        <f>E128*H128</f>
        <v>0.33135279999999995</v>
      </c>
      <c r="J128" s="262">
        <v>0</v>
      </c>
      <c r="K128" s="263">
        <f>E128*J128</f>
        <v>0</v>
      </c>
      <c r="O128" s="255">
        <v>2</v>
      </c>
      <c r="AA128" s="230">
        <v>1</v>
      </c>
      <c r="AB128" s="230">
        <v>1</v>
      </c>
      <c r="AC128" s="230">
        <v>1</v>
      </c>
      <c r="AZ128" s="230">
        <v>1</v>
      </c>
      <c r="BA128" s="230">
        <f>IF(AZ128=1,G128,0)</f>
        <v>0</v>
      </c>
      <c r="BB128" s="230">
        <f>IF(AZ128=2,G128,0)</f>
        <v>0</v>
      </c>
      <c r="BC128" s="230">
        <f>IF(AZ128=3,G128,0)</f>
        <v>0</v>
      </c>
      <c r="BD128" s="230">
        <f>IF(AZ128=4,G128,0)</f>
        <v>0</v>
      </c>
      <c r="BE128" s="230">
        <f>IF(AZ128=5,G128,0)</f>
        <v>0</v>
      </c>
      <c r="CA128" s="255">
        <v>1</v>
      </c>
      <c r="CB128" s="255">
        <v>1</v>
      </c>
    </row>
    <row r="129" spans="1:80" x14ac:dyDescent="0.2">
      <c r="A129" s="264"/>
      <c r="B129" s="267"/>
      <c r="C129" s="321" t="s">
        <v>296</v>
      </c>
      <c r="D129" s="322"/>
      <c r="E129" s="268">
        <v>57.6</v>
      </c>
      <c r="F129" s="269"/>
      <c r="G129" s="270"/>
      <c r="H129" s="271"/>
      <c r="I129" s="265"/>
      <c r="J129" s="272"/>
      <c r="K129" s="265"/>
      <c r="M129" s="266" t="s">
        <v>296</v>
      </c>
      <c r="O129" s="255"/>
    </row>
    <row r="130" spans="1:80" x14ac:dyDescent="0.2">
      <c r="A130" s="264"/>
      <c r="B130" s="267"/>
      <c r="C130" s="321" t="s">
        <v>297</v>
      </c>
      <c r="D130" s="322"/>
      <c r="E130" s="268">
        <v>10.48</v>
      </c>
      <c r="F130" s="269"/>
      <c r="G130" s="270"/>
      <c r="H130" s="271"/>
      <c r="I130" s="265"/>
      <c r="J130" s="272"/>
      <c r="K130" s="265"/>
      <c r="M130" s="266" t="s">
        <v>297</v>
      </c>
      <c r="O130" s="255"/>
    </row>
    <row r="131" spans="1:80" x14ac:dyDescent="0.2">
      <c r="A131" s="264"/>
      <c r="B131" s="267"/>
      <c r="C131" s="321" t="s">
        <v>298</v>
      </c>
      <c r="D131" s="322"/>
      <c r="E131" s="268">
        <v>8.8000000000000007</v>
      </c>
      <c r="F131" s="269"/>
      <c r="G131" s="270"/>
      <c r="H131" s="271"/>
      <c r="I131" s="265"/>
      <c r="J131" s="272"/>
      <c r="K131" s="265"/>
      <c r="M131" s="266" t="s">
        <v>298</v>
      </c>
      <c r="O131" s="255"/>
    </row>
    <row r="132" spans="1:80" x14ac:dyDescent="0.2">
      <c r="A132" s="256">
        <v>60</v>
      </c>
      <c r="B132" s="257" t="s">
        <v>299</v>
      </c>
      <c r="C132" s="258" t="s">
        <v>300</v>
      </c>
      <c r="D132" s="259" t="s">
        <v>128</v>
      </c>
      <c r="E132" s="260">
        <v>76.88</v>
      </c>
      <c r="F132" s="260">
        <v>0</v>
      </c>
      <c r="G132" s="261">
        <f>E132*F132</f>
        <v>0</v>
      </c>
      <c r="H132" s="262">
        <v>0</v>
      </c>
      <c r="I132" s="263">
        <f>E132*H132</f>
        <v>0</v>
      </c>
      <c r="J132" s="262">
        <v>0</v>
      </c>
      <c r="K132" s="263">
        <f>E132*J132</f>
        <v>0</v>
      </c>
      <c r="O132" s="255">
        <v>2</v>
      </c>
      <c r="AA132" s="230">
        <v>1</v>
      </c>
      <c r="AB132" s="230">
        <v>1</v>
      </c>
      <c r="AC132" s="230">
        <v>1</v>
      </c>
      <c r="AZ132" s="230">
        <v>1</v>
      </c>
      <c r="BA132" s="230">
        <f>IF(AZ132=1,G132,0)</f>
        <v>0</v>
      </c>
      <c r="BB132" s="230">
        <f>IF(AZ132=2,G132,0)</f>
        <v>0</v>
      </c>
      <c r="BC132" s="230">
        <f>IF(AZ132=3,G132,0)</f>
        <v>0</v>
      </c>
      <c r="BD132" s="230">
        <f>IF(AZ132=4,G132,0)</f>
        <v>0</v>
      </c>
      <c r="BE132" s="230">
        <f>IF(AZ132=5,G132,0)</f>
        <v>0</v>
      </c>
      <c r="CA132" s="255">
        <v>1</v>
      </c>
      <c r="CB132" s="255">
        <v>1</v>
      </c>
    </row>
    <row r="133" spans="1:80" x14ac:dyDescent="0.2">
      <c r="A133" s="256">
        <v>61</v>
      </c>
      <c r="B133" s="257" t="s">
        <v>301</v>
      </c>
      <c r="C133" s="258" t="s">
        <v>302</v>
      </c>
      <c r="D133" s="259" t="s">
        <v>177</v>
      </c>
      <c r="E133" s="260">
        <v>1.8460000000000001</v>
      </c>
      <c r="F133" s="260">
        <v>0</v>
      </c>
      <c r="G133" s="261">
        <f>E133*F133</f>
        <v>0</v>
      </c>
      <c r="H133" s="262">
        <v>1.00383</v>
      </c>
      <c r="I133" s="263">
        <f>E133*H133</f>
        <v>1.85307018</v>
      </c>
      <c r="J133" s="262">
        <v>0</v>
      </c>
      <c r="K133" s="263">
        <f>E133*J133</f>
        <v>0</v>
      </c>
      <c r="O133" s="255">
        <v>2</v>
      </c>
      <c r="AA133" s="230">
        <v>1</v>
      </c>
      <c r="AB133" s="230">
        <v>1</v>
      </c>
      <c r="AC133" s="230">
        <v>1</v>
      </c>
      <c r="AZ133" s="230">
        <v>1</v>
      </c>
      <c r="BA133" s="230">
        <f>IF(AZ133=1,G133,0)</f>
        <v>0</v>
      </c>
      <c r="BB133" s="230">
        <f>IF(AZ133=2,G133,0)</f>
        <v>0</v>
      </c>
      <c r="BC133" s="230">
        <f>IF(AZ133=3,G133,0)</f>
        <v>0</v>
      </c>
      <c r="BD133" s="230">
        <f>IF(AZ133=4,G133,0)</f>
        <v>0</v>
      </c>
      <c r="BE133" s="230">
        <f>IF(AZ133=5,G133,0)</f>
        <v>0</v>
      </c>
      <c r="CA133" s="255">
        <v>1</v>
      </c>
      <c r="CB133" s="255">
        <v>1</v>
      </c>
    </row>
    <row r="134" spans="1:80" x14ac:dyDescent="0.2">
      <c r="A134" s="264"/>
      <c r="B134" s="267"/>
      <c r="C134" s="321" t="s">
        <v>303</v>
      </c>
      <c r="D134" s="322"/>
      <c r="E134" s="268">
        <v>1.7003999999999999</v>
      </c>
      <c r="F134" s="269"/>
      <c r="G134" s="270"/>
      <c r="H134" s="271"/>
      <c r="I134" s="265"/>
      <c r="J134" s="272"/>
      <c r="K134" s="265"/>
      <c r="M134" s="266" t="s">
        <v>303</v>
      </c>
      <c r="O134" s="255"/>
    </row>
    <row r="135" spans="1:80" x14ac:dyDescent="0.2">
      <c r="A135" s="264"/>
      <c r="B135" s="267"/>
      <c r="C135" s="321" t="s">
        <v>304</v>
      </c>
      <c r="D135" s="322"/>
      <c r="E135" s="268">
        <v>0.14560000000000001</v>
      </c>
      <c r="F135" s="269"/>
      <c r="G135" s="270"/>
      <c r="H135" s="271"/>
      <c r="I135" s="265"/>
      <c r="J135" s="272"/>
      <c r="K135" s="265"/>
      <c r="M135" s="266" t="s">
        <v>304</v>
      </c>
      <c r="O135" s="255"/>
    </row>
    <row r="136" spans="1:80" x14ac:dyDescent="0.2">
      <c r="A136" s="256">
        <v>62</v>
      </c>
      <c r="B136" s="257" t="s">
        <v>305</v>
      </c>
      <c r="C136" s="258" t="s">
        <v>306</v>
      </c>
      <c r="D136" s="259" t="s">
        <v>128</v>
      </c>
      <c r="E136" s="260">
        <v>45.612299999999998</v>
      </c>
      <c r="F136" s="260">
        <v>0</v>
      </c>
      <c r="G136" s="261">
        <f>E136*F136</f>
        <v>0</v>
      </c>
      <c r="H136" s="262">
        <v>0.15232000000000001</v>
      </c>
      <c r="I136" s="263">
        <f>E136*H136</f>
        <v>6.9476655359999997</v>
      </c>
      <c r="J136" s="262">
        <v>0</v>
      </c>
      <c r="K136" s="263">
        <f>E136*J136</f>
        <v>0</v>
      </c>
      <c r="O136" s="255">
        <v>2</v>
      </c>
      <c r="AA136" s="230">
        <v>1</v>
      </c>
      <c r="AB136" s="230">
        <v>1</v>
      </c>
      <c r="AC136" s="230">
        <v>1</v>
      </c>
      <c r="AZ136" s="230">
        <v>1</v>
      </c>
      <c r="BA136" s="230">
        <f>IF(AZ136=1,G136,0)</f>
        <v>0</v>
      </c>
      <c r="BB136" s="230">
        <f>IF(AZ136=2,G136,0)</f>
        <v>0</v>
      </c>
      <c r="BC136" s="230">
        <f>IF(AZ136=3,G136,0)</f>
        <v>0</v>
      </c>
      <c r="BD136" s="230">
        <f>IF(AZ136=4,G136,0)</f>
        <v>0</v>
      </c>
      <c r="BE136" s="230">
        <f>IF(AZ136=5,G136,0)</f>
        <v>0</v>
      </c>
      <c r="CA136" s="255">
        <v>1</v>
      </c>
      <c r="CB136" s="255">
        <v>1</v>
      </c>
    </row>
    <row r="137" spans="1:80" x14ac:dyDescent="0.2">
      <c r="A137" s="264"/>
      <c r="B137" s="267"/>
      <c r="C137" s="321" t="s">
        <v>307</v>
      </c>
      <c r="D137" s="322"/>
      <c r="E137" s="268">
        <v>26.4435</v>
      </c>
      <c r="F137" s="269"/>
      <c r="G137" s="270"/>
      <c r="H137" s="271"/>
      <c r="I137" s="265"/>
      <c r="J137" s="272"/>
      <c r="K137" s="265"/>
      <c r="M137" s="266" t="s">
        <v>307</v>
      </c>
      <c r="O137" s="255"/>
    </row>
    <row r="138" spans="1:80" x14ac:dyDescent="0.2">
      <c r="A138" s="264"/>
      <c r="B138" s="267"/>
      <c r="C138" s="321" t="s">
        <v>308</v>
      </c>
      <c r="D138" s="322"/>
      <c r="E138" s="268">
        <v>19.168800000000001</v>
      </c>
      <c r="F138" s="269"/>
      <c r="G138" s="270"/>
      <c r="H138" s="271"/>
      <c r="I138" s="265"/>
      <c r="J138" s="272"/>
      <c r="K138" s="265"/>
      <c r="M138" s="266" t="s">
        <v>308</v>
      </c>
      <c r="O138" s="255"/>
    </row>
    <row r="139" spans="1:80" x14ac:dyDescent="0.2">
      <c r="A139" s="264"/>
      <c r="B139" s="267"/>
      <c r="C139" s="321" t="s">
        <v>309</v>
      </c>
      <c r="D139" s="322"/>
      <c r="E139" s="268">
        <v>0</v>
      </c>
      <c r="F139" s="269"/>
      <c r="G139" s="270"/>
      <c r="H139" s="271"/>
      <c r="I139" s="265"/>
      <c r="J139" s="272"/>
      <c r="K139" s="265"/>
      <c r="M139" s="266" t="s">
        <v>309</v>
      </c>
      <c r="O139" s="255"/>
    </row>
    <row r="140" spans="1:80" x14ac:dyDescent="0.2">
      <c r="A140" s="264"/>
      <c r="B140" s="267"/>
      <c r="C140" s="321" t="s">
        <v>262</v>
      </c>
      <c r="D140" s="322"/>
      <c r="E140" s="268">
        <v>0</v>
      </c>
      <c r="F140" s="269"/>
      <c r="G140" s="270"/>
      <c r="H140" s="271"/>
      <c r="I140" s="265"/>
      <c r="J140" s="272"/>
      <c r="K140" s="265"/>
      <c r="M140" s="266" t="s">
        <v>262</v>
      </c>
      <c r="O140" s="255"/>
    </row>
    <row r="141" spans="1:80" ht="22.5" x14ac:dyDescent="0.2">
      <c r="A141" s="256">
        <v>63</v>
      </c>
      <c r="B141" s="257" t="s">
        <v>310</v>
      </c>
      <c r="C141" s="258" t="s">
        <v>311</v>
      </c>
      <c r="D141" s="259" t="s">
        <v>128</v>
      </c>
      <c r="E141" s="260">
        <v>254.04</v>
      </c>
      <c r="F141" s="260">
        <v>0</v>
      </c>
      <c r="G141" s="261">
        <f>E141*F141</f>
        <v>0</v>
      </c>
      <c r="H141" s="262">
        <v>1.8599999999999998E-2</v>
      </c>
      <c r="I141" s="263">
        <f>E141*H141</f>
        <v>4.7251439999999993</v>
      </c>
      <c r="J141" s="262">
        <v>0</v>
      </c>
      <c r="K141" s="263">
        <f>E141*J141</f>
        <v>0</v>
      </c>
      <c r="O141" s="255">
        <v>2</v>
      </c>
      <c r="AA141" s="230">
        <v>1</v>
      </c>
      <c r="AB141" s="230">
        <v>1</v>
      </c>
      <c r="AC141" s="230">
        <v>1</v>
      </c>
      <c r="AZ141" s="230">
        <v>1</v>
      </c>
      <c r="BA141" s="230">
        <f>IF(AZ141=1,G141,0)</f>
        <v>0</v>
      </c>
      <c r="BB141" s="230">
        <f>IF(AZ141=2,G141,0)</f>
        <v>0</v>
      </c>
      <c r="BC141" s="230">
        <f>IF(AZ141=3,G141,0)</f>
        <v>0</v>
      </c>
      <c r="BD141" s="230">
        <f>IF(AZ141=4,G141,0)</f>
        <v>0</v>
      </c>
      <c r="BE141" s="230">
        <f>IF(AZ141=5,G141,0)</f>
        <v>0</v>
      </c>
      <c r="CA141" s="255">
        <v>1</v>
      </c>
      <c r="CB141" s="255">
        <v>1</v>
      </c>
    </row>
    <row r="142" spans="1:80" x14ac:dyDescent="0.2">
      <c r="A142" s="264"/>
      <c r="B142" s="267"/>
      <c r="C142" s="321" t="s">
        <v>312</v>
      </c>
      <c r="D142" s="322"/>
      <c r="E142" s="268">
        <v>156.63</v>
      </c>
      <c r="F142" s="269"/>
      <c r="G142" s="270"/>
      <c r="H142" s="271"/>
      <c r="I142" s="265"/>
      <c r="J142" s="272"/>
      <c r="K142" s="265"/>
      <c r="M142" s="266" t="s">
        <v>312</v>
      </c>
      <c r="O142" s="255"/>
    </row>
    <row r="143" spans="1:80" x14ac:dyDescent="0.2">
      <c r="A143" s="264"/>
      <c r="B143" s="267"/>
      <c r="C143" s="321" t="s">
        <v>313</v>
      </c>
      <c r="D143" s="322"/>
      <c r="E143" s="268">
        <v>97.41</v>
      </c>
      <c r="F143" s="269"/>
      <c r="G143" s="270"/>
      <c r="H143" s="271"/>
      <c r="I143" s="265"/>
      <c r="J143" s="272"/>
      <c r="K143" s="265"/>
      <c r="M143" s="266" t="s">
        <v>313</v>
      </c>
      <c r="O143" s="255"/>
    </row>
    <row r="144" spans="1:80" x14ac:dyDescent="0.2">
      <c r="A144" s="264"/>
      <c r="B144" s="267"/>
      <c r="C144" s="321" t="s">
        <v>314</v>
      </c>
      <c r="D144" s="322"/>
      <c r="E144" s="268">
        <v>0</v>
      </c>
      <c r="F144" s="269"/>
      <c r="G144" s="270"/>
      <c r="H144" s="271"/>
      <c r="I144" s="265"/>
      <c r="J144" s="272"/>
      <c r="K144" s="265"/>
      <c r="M144" s="266" t="s">
        <v>314</v>
      </c>
      <c r="O144" s="255"/>
    </row>
    <row r="145" spans="1:80" ht="22.5" x14ac:dyDescent="0.2">
      <c r="A145" s="256">
        <v>64</v>
      </c>
      <c r="B145" s="257" t="s">
        <v>315</v>
      </c>
      <c r="C145" s="258" t="s">
        <v>316</v>
      </c>
      <c r="D145" s="259" t="s">
        <v>200</v>
      </c>
      <c r="E145" s="260">
        <v>8.34</v>
      </c>
      <c r="F145" s="260">
        <v>0</v>
      </c>
      <c r="G145" s="261">
        <f>E145*F145</f>
        <v>0</v>
      </c>
      <c r="H145" s="262">
        <v>1.1560000000000001E-2</v>
      </c>
      <c r="I145" s="263">
        <f>E145*H145</f>
        <v>9.6410400000000007E-2</v>
      </c>
      <c r="J145" s="262">
        <v>0</v>
      </c>
      <c r="K145" s="263">
        <f>E145*J145</f>
        <v>0</v>
      </c>
      <c r="O145" s="255">
        <v>2</v>
      </c>
      <c r="AA145" s="230">
        <v>1</v>
      </c>
      <c r="AB145" s="230">
        <v>1</v>
      </c>
      <c r="AC145" s="230">
        <v>1</v>
      </c>
      <c r="AZ145" s="230">
        <v>1</v>
      </c>
      <c r="BA145" s="230">
        <f>IF(AZ145=1,G145,0)</f>
        <v>0</v>
      </c>
      <c r="BB145" s="230">
        <f>IF(AZ145=2,G145,0)</f>
        <v>0</v>
      </c>
      <c r="BC145" s="230">
        <f>IF(AZ145=3,G145,0)</f>
        <v>0</v>
      </c>
      <c r="BD145" s="230">
        <f>IF(AZ145=4,G145,0)</f>
        <v>0</v>
      </c>
      <c r="BE145" s="230">
        <f>IF(AZ145=5,G145,0)</f>
        <v>0</v>
      </c>
      <c r="CA145" s="255">
        <v>1</v>
      </c>
      <c r="CB145" s="255">
        <v>1</v>
      </c>
    </row>
    <row r="146" spans="1:80" x14ac:dyDescent="0.2">
      <c r="A146" s="264"/>
      <c r="B146" s="267"/>
      <c r="C146" s="321" t="s">
        <v>317</v>
      </c>
      <c r="D146" s="322"/>
      <c r="E146" s="268">
        <v>6.97</v>
      </c>
      <c r="F146" s="269"/>
      <c r="G146" s="270"/>
      <c r="H146" s="271"/>
      <c r="I146" s="265"/>
      <c r="J146" s="272"/>
      <c r="K146" s="265"/>
      <c r="M146" s="266" t="s">
        <v>317</v>
      </c>
      <c r="O146" s="255"/>
    </row>
    <row r="147" spans="1:80" x14ac:dyDescent="0.2">
      <c r="A147" s="264"/>
      <c r="B147" s="267"/>
      <c r="C147" s="321" t="s">
        <v>318</v>
      </c>
      <c r="D147" s="322"/>
      <c r="E147" s="268">
        <v>1.37</v>
      </c>
      <c r="F147" s="269"/>
      <c r="G147" s="270"/>
      <c r="H147" s="271"/>
      <c r="I147" s="265"/>
      <c r="J147" s="272"/>
      <c r="K147" s="265"/>
      <c r="M147" s="266" t="s">
        <v>318</v>
      </c>
      <c r="O147" s="255"/>
    </row>
    <row r="148" spans="1:80" x14ac:dyDescent="0.2">
      <c r="A148" s="273"/>
      <c r="B148" s="274" t="s">
        <v>101</v>
      </c>
      <c r="C148" s="275" t="s">
        <v>253</v>
      </c>
      <c r="D148" s="276"/>
      <c r="E148" s="277"/>
      <c r="F148" s="278"/>
      <c r="G148" s="279">
        <f>SUM(G98:G147)</f>
        <v>0</v>
      </c>
      <c r="H148" s="280"/>
      <c r="I148" s="281">
        <f>SUM(I98:I147)</f>
        <v>124.80399386500001</v>
      </c>
      <c r="J148" s="280"/>
      <c r="K148" s="281">
        <f>SUM(K98:K147)</f>
        <v>0</v>
      </c>
      <c r="O148" s="255">
        <v>4</v>
      </c>
      <c r="BA148" s="282">
        <f>SUM(BA98:BA147)</f>
        <v>0</v>
      </c>
      <c r="BB148" s="282">
        <f>SUM(BB98:BB147)</f>
        <v>0</v>
      </c>
      <c r="BC148" s="282">
        <f>SUM(BC98:BC147)</f>
        <v>0</v>
      </c>
      <c r="BD148" s="282">
        <f>SUM(BD98:BD147)</f>
        <v>0</v>
      </c>
      <c r="BE148" s="282">
        <f>SUM(BE98:BE147)</f>
        <v>0</v>
      </c>
    </row>
    <row r="149" spans="1:80" x14ac:dyDescent="0.2">
      <c r="A149" s="245" t="s">
        <v>97</v>
      </c>
      <c r="B149" s="246" t="s">
        <v>319</v>
      </c>
      <c r="C149" s="247" t="s">
        <v>320</v>
      </c>
      <c r="D149" s="248"/>
      <c r="E149" s="249"/>
      <c r="F149" s="249"/>
      <c r="G149" s="250"/>
      <c r="H149" s="251"/>
      <c r="I149" s="252"/>
      <c r="J149" s="253"/>
      <c r="K149" s="254"/>
      <c r="O149" s="255">
        <v>1</v>
      </c>
    </row>
    <row r="150" spans="1:80" x14ac:dyDescent="0.2">
      <c r="A150" s="256">
        <v>65</v>
      </c>
      <c r="B150" s="257" t="s">
        <v>322</v>
      </c>
      <c r="C150" s="258" t="s">
        <v>323</v>
      </c>
      <c r="D150" s="259" t="s">
        <v>142</v>
      </c>
      <c r="E150" s="260">
        <v>0.38700000000000001</v>
      </c>
      <c r="F150" s="260">
        <v>0</v>
      </c>
      <c r="G150" s="261">
        <f>E150*F150</f>
        <v>0</v>
      </c>
      <c r="H150" s="262">
        <v>2.52522</v>
      </c>
      <c r="I150" s="263">
        <f>E150*H150</f>
        <v>0.97726014000000005</v>
      </c>
      <c r="J150" s="262">
        <v>0</v>
      </c>
      <c r="K150" s="263">
        <f>E150*J150</f>
        <v>0</v>
      </c>
      <c r="O150" s="255">
        <v>2</v>
      </c>
      <c r="AA150" s="230">
        <v>1</v>
      </c>
      <c r="AB150" s="230">
        <v>1</v>
      </c>
      <c r="AC150" s="230">
        <v>1</v>
      </c>
      <c r="AZ150" s="230">
        <v>1</v>
      </c>
      <c r="BA150" s="230">
        <f>IF(AZ150=1,G150,0)</f>
        <v>0</v>
      </c>
      <c r="BB150" s="230">
        <f>IF(AZ150=2,G150,0)</f>
        <v>0</v>
      </c>
      <c r="BC150" s="230">
        <f>IF(AZ150=3,G150,0)</f>
        <v>0</v>
      </c>
      <c r="BD150" s="230">
        <f>IF(AZ150=4,G150,0)</f>
        <v>0</v>
      </c>
      <c r="BE150" s="230">
        <f>IF(AZ150=5,G150,0)</f>
        <v>0</v>
      </c>
      <c r="CA150" s="255">
        <v>1</v>
      </c>
      <c r="CB150" s="255">
        <v>1</v>
      </c>
    </row>
    <row r="151" spans="1:80" x14ac:dyDescent="0.2">
      <c r="A151" s="264"/>
      <c r="B151" s="267"/>
      <c r="C151" s="321" t="s">
        <v>324</v>
      </c>
      <c r="D151" s="322"/>
      <c r="E151" s="268">
        <v>0.38700000000000001</v>
      </c>
      <c r="F151" s="269"/>
      <c r="G151" s="270"/>
      <c r="H151" s="271"/>
      <c r="I151" s="265"/>
      <c r="J151" s="272"/>
      <c r="K151" s="265"/>
      <c r="M151" s="266" t="s">
        <v>324</v>
      </c>
      <c r="O151" s="255"/>
    </row>
    <row r="152" spans="1:80" ht="22.5" x14ac:dyDescent="0.2">
      <c r="A152" s="256">
        <v>66</v>
      </c>
      <c r="B152" s="257" t="s">
        <v>325</v>
      </c>
      <c r="C152" s="258" t="s">
        <v>326</v>
      </c>
      <c r="D152" s="259" t="s">
        <v>142</v>
      </c>
      <c r="E152" s="260">
        <v>53.7089</v>
      </c>
      <c r="F152" s="260">
        <v>0</v>
      </c>
      <c r="G152" s="261">
        <f>E152*F152</f>
        <v>0</v>
      </c>
      <c r="H152" s="262">
        <v>2.52522</v>
      </c>
      <c r="I152" s="263">
        <f>E152*H152</f>
        <v>135.62678845799999</v>
      </c>
      <c r="J152" s="262">
        <v>0</v>
      </c>
      <c r="K152" s="263">
        <f>E152*J152</f>
        <v>0</v>
      </c>
      <c r="O152" s="255">
        <v>2</v>
      </c>
      <c r="AA152" s="230">
        <v>1</v>
      </c>
      <c r="AB152" s="230">
        <v>1</v>
      </c>
      <c r="AC152" s="230">
        <v>1</v>
      </c>
      <c r="AZ152" s="230">
        <v>1</v>
      </c>
      <c r="BA152" s="230">
        <f>IF(AZ152=1,G152,0)</f>
        <v>0</v>
      </c>
      <c r="BB152" s="230">
        <f>IF(AZ152=2,G152,0)</f>
        <v>0</v>
      </c>
      <c r="BC152" s="230">
        <f>IF(AZ152=3,G152,0)</f>
        <v>0</v>
      </c>
      <c r="BD152" s="230">
        <f>IF(AZ152=4,G152,0)</f>
        <v>0</v>
      </c>
      <c r="BE152" s="230">
        <f>IF(AZ152=5,G152,0)</f>
        <v>0</v>
      </c>
      <c r="CA152" s="255">
        <v>1</v>
      </c>
      <c r="CB152" s="255">
        <v>1</v>
      </c>
    </row>
    <row r="153" spans="1:80" x14ac:dyDescent="0.2">
      <c r="A153" s="264"/>
      <c r="B153" s="267"/>
      <c r="C153" s="321" t="s">
        <v>327</v>
      </c>
      <c r="D153" s="322"/>
      <c r="E153" s="268">
        <v>19.7928</v>
      </c>
      <c r="F153" s="269"/>
      <c r="G153" s="270"/>
      <c r="H153" s="271"/>
      <c r="I153" s="265"/>
      <c r="J153" s="272"/>
      <c r="K153" s="265"/>
      <c r="M153" s="266" t="s">
        <v>327</v>
      </c>
      <c r="O153" s="255"/>
    </row>
    <row r="154" spans="1:80" x14ac:dyDescent="0.2">
      <c r="A154" s="264"/>
      <c r="B154" s="267"/>
      <c r="C154" s="321" t="s">
        <v>328</v>
      </c>
      <c r="D154" s="322"/>
      <c r="E154" s="268">
        <v>0.80410000000000004</v>
      </c>
      <c r="F154" s="269"/>
      <c r="G154" s="270"/>
      <c r="H154" s="271"/>
      <c r="I154" s="265"/>
      <c r="J154" s="272"/>
      <c r="K154" s="265"/>
      <c r="M154" s="266" t="s">
        <v>328</v>
      </c>
      <c r="O154" s="255"/>
    </row>
    <row r="155" spans="1:80" x14ac:dyDescent="0.2">
      <c r="A155" s="264"/>
      <c r="B155" s="267"/>
      <c r="C155" s="321" t="s">
        <v>329</v>
      </c>
      <c r="D155" s="322"/>
      <c r="E155" s="268">
        <v>19.943999999999999</v>
      </c>
      <c r="F155" s="269"/>
      <c r="G155" s="270"/>
      <c r="H155" s="271"/>
      <c r="I155" s="265"/>
      <c r="J155" s="272"/>
      <c r="K155" s="265"/>
      <c r="M155" s="266" t="s">
        <v>329</v>
      </c>
      <c r="O155" s="255"/>
    </row>
    <row r="156" spans="1:80" x14ac:dyDescent="0.2">
      <c r="A156" s="264"/>
      <c r="B156" s="267"/>
      <c r="C156" s="321" t="s">
        <v>330</v>
      </c>
      <c r="D156" s="322"/>
      <c r="E156" s="268">
        <v>0.80410000000000004</v>
      </c>
      <c r="F156" s="269"/>
      <c r="G156" s="270"/>
      <c r="H156" s="271"/>
      <c r="I156" s="265"/>
      <c r="J156" s="272"/>
      <c r="K156" s="265"/>
      <c r="M156" s="266" t="s">
        <v>330</v>
      </c>
      <c r="O156" s="255"/>
    </row>
    <row r="157" spans="1:80" x14ac:dyDescent="0.2">
      <c r="A157" s="264"/>
      <c r="B157" s="267"/>
      <c r="C157" s="321" t="s">
        <v>331</v>
      </c>
      <c r="D157" s="322"/>
      <c r="E157" s="268">
        <v>9.1751000000000005</v>
      </c>
      <c r="F157" s="269"/>
      <c r="G157" s="270"/>
      <c r="H157" s="271"/>
      <c r="I157" s="265"/>
      <c r="J157" s="272"/>
      <c r="K157" s="265"/>
      <c r="M157" s="266" t="s">
        <v>331</v>
      </c>
      <c r="O157" s="255"/>
    </row>
    <row r="158" spans="1:80" x14ac:dyDescent="0.2">
      <c r="A158" s="264"/>
      <c r="B158" s="267"/>
      <c r="C158" s="321" t="s">
        <v>332</v>
      </c>
      <c r="D158" s="322"/>
      <c r="E158" s="268">
        <v>3.1888999999999998</v>
      </c>
      <c r="F158" s="269"/>
      <c r="G158" s="270"/>
      <c r="H158" s="271"/>
      <c r="I158" s="265"/>
      <c r="J158" s="272"/>
      <c r="K158" s="265"/>
      <c r="M158" s="266" t="s">
        <v>332</v>
      </c>
      <c r="O158" s="255"/>
    </row>
    <row r="159" spans="1:80" x14ac:dyDescent="0.2">
      <c r="A159" s="256">
        <v>67</v>
      </c>
      <c r="B159" s="257" t="s">
        <v>333</v>
      </c>
      <c r="C159" s="258" t="s">
        <v>334</v>
      </c>
      <c r="D159" s="259" t="s">
        <v>128</v>
      </c>
      <c r="E159" s="260">
        <v>289.81900000000002</v>
      </c>
      <c r="F159" s="260">
        <v>0</v>
      </c>
      <c r="G159" s="261">
        <f>E159*F159</f>
        <v>0</v>
      </c>
      <c r="H159" s="262">
        <v>4.4740000000000002E-2</v>
      </c>
      <c r="I159" s="263">
        <f>E159*H159</f>
        <v>12.966502060000002</v>
      </c>
      <c r="J159" s="262">
        <v>0</v>
      </c>
      <c r="K159" s="263">
        <f>E159*J159</f>
        <v>0</v>
      </c>
      <c r="O159" s="255">
        <v>2</v>
      </c>
      <c r="AA159" s="230">
        <v>1</v>
      </c>
      <c r="AB159" s="230">
        <v>1</v>
      </c>
      <c r="AC159" s="230">
        <v>1</v>
      </c>
      <c r="AZ159" s="230">
        <v>1</v>
      </c>
      <c r="BA159" s="230">
        <f>IF(AZ159=1,G159,0)</f>
        <v>0</v>
      </c>
      <c r="BB159" s="230">
        <f>IF(AZ159=2,G159,0)</f>
        <v>0</v>
      </c>
      <c r="BC159" s="230">
        <f>IF(AZ159=3,G159,0)</f>
        <v>0</v>
      </c>
      <c r="BD159" s="230">
        <f>IF(AZ159=4,G159,0)</f>
        <v>0</v>
      </c>
      <c r="BE159" s="230">
        <f>IF(AZ159=5,G159,0)</f>
        <v>0</v>
      </c>
      <c r="CA159" s="255">
        <v>1</v>
      </c>
      <c r="CB159" s="255">
        <v>1</v>
      </c>
    </row>
    <row r="160" spans="1:80" x14ac:dyDescent="0.2">
      <c r="A160" s="264"/>
      <c r="B160" s="267"/>
      <c r="C160" s="321" t="s">
        <v>335</v>
      </c>
      <c r="D160" s="322"/>
      <c r="E160" s="268">
        <v>98.066000000000003</v>
      </c>
      <c r="F160" s="269"/>
      <c r="G160" s="270"/>
      <c r="H160" s="271"/>
      <c r="I160" s="265"/>
      <c r="J160" s="272"/>
      <c r="K160" s="265"/>
      <c r="M160" s="266" t="s">
        <v>335</v>
      </c>
      <c r="O160" s="255"/>
    </row>
    <row r="161" spans="1:80" x14ac:dyDescent="0.2">
      <c r="A161" s="264"/>
      <c r="B161" s="267"/>
      <c r="C161" s="321" t="s">
        <v>336</v>
      </c>
      <c r="D161" s="322"/>
      <c r="E161" s="268">
        <v>98.066000000000003</v>
      </c>
      <c r="F161" s="269"/>
      <c r="G161" s="270"/>
      <c r="H161" s="271"/>
      <c r="I161" s="265"/>
      <c r="J161" s="272"/>
      <c r="K161" s="265"/>
      <c r="M161" s="266" t="s">
        <v>336</v>
      </c>
      <c r="O161" s="255"/>
    </row>
    <row r="162" spans="1:80" ht="22.5" x14ac:dyDescent="0.2">
      <c r="A162" s="264"/>
      <c r="B162" s="267"/>
      <c r="C162" s="321" t="s">
        <v>337</v>
      </c>
      <c r="D162" s="322"/>
      <c r="E162" s="268">
        <v>53.990099999999998</v>
      </c>
      <c r="F162" s="269"/>
      <c r="G162" s="270"/>
      <c r="H162" s="271"/>
      <c r="I162" s="265"/>
      <c r="J162" s="272"/>
      <c r="K162" s="265"/>
      <c r="M162" s="266" t="s">
        <v>337</v>
      </c>
      <c r="O162" s="255"/>
    </row>
    <row r="163" spans="1:80" ht="22.5" x14ac:dyDescent="0.2">
      <c r="A163" s="264"/>
      <c r="B163" s="267"/>
      <c r="C163" s="321" t="s">
        <v>338</v>
      </c>
      <c r="D163" s="322"/>
      <c r="E163" s="268">
        <v>23.706</v>
      </c>
      <c r="F163" s="269"/>
      <c r="G163" s="270"/>
      <c r="H163" s="271"/>
      <c r="I163" s="265"/>
      <c r="J163" s="272"/>
      <c r="K163" s="265"/>
      <c r="M163" s="266" t="s">
        <v>338</v>
      </c>
      <c r="O163" s="255"/>
    </row>
    <row r="164" spans="1:80" ht="33.75" x14ac:dyDescent="0.2">
      <c r="A164" s="264"/>
      <c r="B164" s="267"/>
      <c r="C164" s="321" t="s">
        <v>339</v>
      </c>
      <c r="D164" s="322"/>
      <c r="E164" s="268">
        <v>14.658899999999999</v>
      </c>
      <c r="F164" s="269"/>
      <c r="G164" s="270"/>
      <c r="H164" s="271"/>
      <c r="I164" s="265"/>
      <c r="J164" s="272"/>
      <c r="K164" s="265"/>
      <c r="M164" s="266" t="s">
        <v>339</v>
      </c>
      <c r="O164" s="255"/>
    </row>
    <row r="165" spans="1:80" x14ac:dyDescent="0.2">
      <c r="A165" s="264"/>
      <c r="B165" s="267"/>
      <c r="C165" s="321" t="s">
        <v>340</v>
      </c>
      <c r="D165" s="322"/>
      <c r="E165" s="268">
        <v>0.68400000000000005</v>
      </c>
      <c r="F165" s="269"/>
      <c r="G165" s="270"/>
      <c r="H165" s="271"/>
      <c r="I165" s="265"/>
      <c r="J165" s="272"/>
      <c r="K165" s="265"/>
      <c r="M165" s="266" t="s">
        <v>340</v>
      </c>
      <c r="O165" s="255"/>
    </row>
    <row r="166" spans="1:80" x14ac:dyDescent="0.2">
      <c r="A166" s="264"/>
      <c r="B166" s="267"/>
      <c r="C166" s="321" t="s">
        <v>341</v>
      </c>
      <c r="D166" s="322"/>
      <c r="E166" s="268">
        <v>0.64800000000000002</v>
      </c>
      <c r="F166" s="269"/>
      <c r="G166" s="270"/>
      <c r="H166" s="271"/>
      <c r="I166" s="265"/>
      <c r="J166" s="272"/>
      <c r="K166" s="265"/>
      <c r="M166" s="266" t="s">
        <v>341</v>
      </c>
      <c r="O166" s="255"/>
    </row>
    <row r="167" spans="1:80" x14ac:dyDescent="0.2">
      <c r="A167" s="256">
        <v>68</v>
      </c>
      <c r="B167" s="257" t="s">
        <v>342</v>
      </c>
      <c r="C167" s="258" t="s">
        <v>343</v>
      </c>
      <c r="D167" s="259" t="s">
        <v>128</v>
      </c>
      <c r="E167" s="260">
        <v>289.81900000000002</v>
      </c>
      <c r="F167" s="260">
        <v>0</v>
      </c>
      <c r="G167" s="261">
        <f>E167*F167</f>
        <v>0</v>
      </c>
      <c r="H167" s="262">
        <v>0</v>
      </c>
      <c r="I167" s="263">
        <f>E167*H167</f>
        <v>0</v>
      </c>
      <c r="J167" s="262">
        <v>0</v>
      </c>
      <c r="K167" s="263">
        <f>E167*J167</f>
        <v>0</v>
      </c>
      <c r="O167" s="255">
        <v>2</v>
      </c>
      <c r="AA167" s="230">
        <v>1</v>
      </c>
      <c r="AB167" s="230">
        <v>1</v>
      </c>
      <c r="AC167" s="230">
        <v>1</v>
      </c>
      <c r="AZ167" s="230">
        <v>1</v>
      </c>
      <c r="BA167" s="230">
        <f>IF(AZ167=1,G167,0)</f>
        <v>0</v>
      </c>
      <c r="BB167" s="230">
        <f>IF(AZ167=2,G167,0)</f>
        <v>0</v>
      </c>
      <c r="BC167" s="230">
        <f>IF(AZ167=3,G167,0)</f>
        <v>0</v>
      </c>
      <c r="BD167" s="230">
        <f>IF(AZ167=4,G167,0)</f>
        <v>0</v>
      </c>
      <c r="BE167" s="230">
        <f>IF(AZ167=5,G167,0)</f>
        <v>0</v>
      </c>
      <c r="CA167" s="255">
        <v>1</v>
      </c>
      <c r="CB167" s="255">
        <v>1</v>
      </c>
    </row>
    <row r="168" spans="1:80" x14ac:dyDescent="0.2">
      <c r="A168" s="256">
        <v>69</v>
      </c>
      <c r="B168" s="257" t="s">
        <v>344</v>
      </c>
      <c r="C168" s="258" t="s">
        <v>345</v>
      </c>
      <c r="D168" s="259" t="s">
        <v>128</v>
      </c>
      <c r="E168" s="260">
        <v>4.3</v>
      </c>
      <c r="F168" s="260">
        <v>0</v>
      </c>
      <c r="G168" s="261">
        <f>E168*F168</f>
        <v>0</v>
      </c>
      <c r="H168" s="262">
        <v>1.3169999999999999E-2</v>
      </c>
      <c r="I168" s="263">
        <f>E168*H168</f>
        <v>5.6630999999999994E-2</v>
      </c>
      <c r="J168" s="262">
        <v>0</v>
      </c>
      <c r="K168" s="263">
        <f>E168*J168</f>
        <v>0</v>
      </c>
      <c r="O168" s="255">
        <v>2</v>
      </c>
      <c r="AA168" s="230">
        <v>1</v>
      </c>
      <c r="AB168" s="230">
        <v>1</v>
      </c>
      <c r="AC168" s="230">
        <v>1</v>
      </c>
      <c r="AZ168" s="230">
        <v>1</v>
      </c>
      <c r="BA168" s="230">
        <f>IF(AZ168=1,G168,0)</f>
        <v>0</v>
      </c>
      <c r="BB168" s="230">
        <f>IF(AZ168=2,G168,0)</f>
        <v>0</v>
      </c>
      <c r="BC168" s="230">
        <f>IF(AZ168=3,G168,0)</f>
        <v>0</v>
      </c>
      <c r="BD168" s="230">
        <f>IF(AZ168=4,G168,0)</f>
        <v>0</v>
      </c>
      <c r="BE168" s="230">
        <f>IF(AZ168=5,G168,0)</f>
        <v>0</v>
      </c>
      <c r="CA168" s="255">
        <v>1</v>
      </c>
      <c r="CB168" s="255">
        <v>1</v>
      </c>
    </row>
    <row r="169" spans="1:80" x14ac:dyDescent="0.2">
      <c r="A169" s="264"/>
      <c r="B169" s="267"/>
      <c r="C169" s="321" t="s">
        <v>346</v>
      </c>
      <c r="D169" s="322"/>
      <c r="E169" s="268">
        <v>4.3</v>
      </c>
      <c r="F169" s="269"/>
      <c r="G169" s="270"/>
      <c r="H169" s="271"/>
      <c r="I169" s="265"/>
      <c r="J169" s="272"/>
      <c r="K169" s="265"/>
      <c r="M169" s="266" t="s">
        <v>346</v>
      </c>
      <c r="O169" s="255"/>
    </row>
    <row r="170" spans="1:80" x14ac:dyDescent="0.2">
      <c r="A170" s="256">
        <v>70</v>
      </c>
      <c r="B170" s="257" t="s">
        <v>347</v>
      </c>
      <c r="C170" s="258" t="s">
        <v>348</v>
      </c>
      <c r="D170" s="259" t="s">
        <v>177</v>
      </c>
      <c r="E170" s="260">
        <v>6.0122999999999998</v>
      </c>
      <c r="F170" s="260">
        <v>0</v>
      </c>
      <c r="G170" s="261">
        <f>E170*F170</f>
        <v>0</v>
      </c>
      <c r="H170" s="262">
        <v>1.02139</v>
      </c>
      <c r="I170" s="263">
        <f>E170*H170</f>
        <v>6.1409030969999998</v>
      </c>
      <c r="J170" s="262">
        <v>0</v>
      </c>
      <c r="K170" s="263">
        <f>E170*J170</f>
        <v>0</v>
      </c>
      <c r="O170" s="255">
        <v>2</v>
      </c>
      <c r="AA170" s="230">
        <v>1</v>
      </c>
      <c r="AB170" s="230">
        <v>1</v>
      </c>
      <c r="AC170" s="230">
        <v>1</v>
      </c>
      <c r="AZ170" s="230">
        <v>1</v>
      </c>
      <c r="BA170" s="230">
        <f>IF(AZ170=1,G170,0)</f>
        <v>0</v>
      </c>
      <c r="BB170" s="230">
        <f>IF(AZ170=2,G170,0)</f>
        <v>0</v>
      </c>
      <c r="BC170" s="230">
        <f>IF(AZ170=3,G170,0)</f>
        <v>0</v>
      </c>
      <c r="BD170" s="230">
        <f>IF(AZ170=4,G170,0)</f>
        <v>0</v>
      </c>
      <c r="BE170" s="230">
        <f>IF(AZ170=5,G170,0)</f>
        <v>0</v>
      </c>
      <c r="CA170" s="255">
        <v>1</v>
      </c>
      <c r="CB170" s="255">
        <v>1</v>
      </c>
    </row>
    <row r="171" spans="1:80" x14ac:dyDescent="0.2">
      <c r="A171" s="264"/>
      <c r="B171" s="267"/>
      <c r="C171" s="321" t="s">
        <v>349</v>
      </c>
      <c r="D171" s="322"/>
      <c r="E171" s="268">
        <v>1.47</v>
      </c>
      <c r="F171" s="269"/>
      <c r="G171" s="270"/>
      <c r="H171" s="271"/>
      <c r="I171" s="265"/>
      <c r="J171" s="272"/>
      <c r="K171" s="265"/>
      <c r="M171" s="266" t="s">
        <v>349</v>
      </c>
      <c r="O171" s="255"/>
    </row>
    <row r="172" spans="1:80" x14ac:dyDescent="0.2">
      <c r="A172" s="264"/>
      <c r="B172" s="267"/>
      <c r="C172" s="321" t="s">
        <v>350</v>
      </c>
      <c r="D172" s="322"/>
      <c r="E172" s="268">
        <v>2.92</v>
      </c>
      <c r="F172" s="269"/>
      <c r="G172" s="270"/>
      <c r="H172" s="271"/>
      <c r="I172" s="265"/>
      <c r="J172" s="272"/>
      <c r="K172" s="265"/>
      <c r="M172" s="266" t="s">
        <v>350</v>
      </c>
      <c r="O172" s="255"/>
    </row>
    <row r="173" spans="1:80" x14ac:dyDescent="0.2">
      <c r="A173" s="264"/>
      <c r="B173" s="267"/>
      <c r="C173" s="321" t="s">
        <v>351</v>
      </c>
      <c r="D173" s="322"/>
      <c r="E173" s="268">
        <v>1.6073</v>
      </c>
      <c r="F173" s="269"/>
      <c r="G173" s="270"/>
      <c r="H173" s="271"/>
      <c r="I173" s="265"/>
      <c r="J173" s="272"/>
      <c r="K173" s="265"/>
      <c r="M173" s="266" t="s">
        <v>351</v>
      </c>
      <c r="O173" s="255"/>
    </row>
    <row r="174" spans="1:80" x14ac:dyDescent="0.2">
      <c r="A174" s="264"/>
      <c r="B174" s="267"/>
      <c r="C174" s="321" t="s">
        <v>352</v>
      </c>
      <c r="D174" s="322"/>
      <c r="E174" s="268">
        <v>1.4999999999999999E-2</v>
      </c>
      <c r="F174" s="269"/>
      <c r="G174" s="270"/>
      <c r="H174" s="271"/>
      <c r="I174" s="265"/>
      <c r="J174" s="272"/>
      <c r="K174" s="265"/>
      <c r="M174" s="266" t="s">
        <v>352</v>
      </c>
      <c r="O174" s="255"/>
    </row>
    <row r="175" spans="1:80" x14ac:dyDescent="0.2">
      <c r="A175" s="256">
        <v>71</v>
      </c>
      <c r="B175" s="257" t="s">
        <v>347</v>
      </c>
      <c r="C175" s="258" t="s">
        <v>348</v>
      </c>
      <c r="D175" s="259" t="s">
        <v>177</v>
      </c>
      <c r="E175" s="260">
        <v>1.4999999999999999E-2</v>
      </c>
      <c r="F175" s="260">
        <v>0</v>
      </c>
      <c r="G175" s="261">
        <f>E175*F175</f>
        <v>0</v>
      </c>
      <c r="H175" s="262">
        <v>1.02139</v>
      </c>
      <c r="I175" s="263">
        <f>E175*H175</f>
        <v>1.532085E-2</v>
      </c>
      <c r="J175" s="262">
        <v>0</v>
      </c>
      <c r="K175" s="263">
        <f>E175*J175</f>
        <v>0</v>
      </c>
      <c r="O175" s="255">
        <v>2</v>
      </c>
      <c r="AA175" s="230">
        <v>1</v>
      </c>
      <c r="AB175" s="230">
        <v>1</v>
      </c>
      <c r="AC175" s="230">
        <v>1</v>
      </c>
      <c r="AZ175" s="230">
        <v>1</v>
      </c>
      <c r="BA175" s="230">
        <f>IF(AZ175=1,G175,0)</f>
        <v>0</v>
      </c>
      <c r="BB175" s="230">
        <f>IF(AZ175=2,G175,0)</f>
        <v>0</v>
      </c>
      <c r="BC175" s="230">
        <f>IF(AZ175=3,G175,0)</f>
        <v>0</v>
      </c>
      <c r="BD175" s="230">
        <f>IF(AZ175=4,G175,0)</f>
        <v>0</v>
      </c>
      <c r="BE175" s="230">
        <f>IF(AZ175=5,G175,0)</f>
        <v>0</v>
      </c>
      <c r="CA175" s="255">
        <v>1</v>
      </c>
      <c r="CB175" s="255">
        <v>1</v>
      </c>
    </row>
    <row r="176" spans="1:80" x14ac:dyDescent="0.2">
      <c r="A176" s="264"/>
      <c r="B176" s="267"/>
      <c r="C176" s="321" t="s">
        <v>352</v>
      </c>
      <c r="D176" s="322"/>
      <c r="E176" s="268">
        <v>1.4999999999999999E-2</v>
      </c>
      <c r="F176" s="269"/>
      <c r="G176" s="270"/>
      <c r="H176" s="271"/>
      <c r="I176" s="265"/>
      <c r="J176" s="272"/>
      <c r="K176" s="265"/>
      <c r="M176" s="266" t="s">
        <v>352</v>
      </c>
      <c r="O176" s="255"/>
    </row>
    <row r="177" spans="1:80" x14ac:dyDescent="0.2">
      <c r="A177" s="256">
        <v>72</v>
      </c>
      <c r="B177" s="257" t="s">
        <v>353</v>
      </c>
      <c r="C177" s="258" t="s">
        <v>354</v>
      </c>
      <c r="D177" s="259" t="s">
        <v>177</v>
      </c>
      <c r="E177" s="260">
        <v>3.6999999999999998E-2</v>
      </c>
      <c r="F177" s="260">
        <v>0</v>
      </c>
      <c r="G177" s="261">
        <f>E177*F177</f>
        <v>0</v>
      </c>
      <c r="H177" s="262">
        <v>1.0554399999999999</v>
      </c>
      <c r="I177" s="263">
        <f>E177*H177</f>
        <v>3.9051279999999994E-2</v>
      </c>
      <c r="J177" s="262">
        <v>0</v>
      </c>
      <c r="K177" s="263">
        <f>E177*J177</f>
        <v>0</v>
      </c>
      <c r="O177" s="255">
        <v>2</v>
      </c>
      <c r="AA177" s="230">
        <v>1</v>
      </c>
      <c r="AB177" s="230">
        <v>1</v>
      </c>
      <c r="AC177" s="230">
        <v>1</v>
      </c>
      <c r="AZ177" s="230">
        <v>1</v>
      </c>
      <c r="BA177" s="230">
        <f>IF(AZ177=1,G177,0)</f>
        <v>0</v>
      </c>
      <c r="BB177" s="230">
        <f>IF(AZ177=2,G177,0)</f>
        <v>0</v>
      </c>
      <c r="BC177" s="230">
        <f>IF(AZ177=3,G177,0)</f>
        <v>0</v>
      </c>
      <c r="BD177" s="230">
        <f>IF(AZ177=4,G177,0)</f>
        <v>0</v>
      </c>
      <c r="BE177" s="230">
        <f>IF(AZ177=5,G177,0)</f>
        <v>0</v>
      </c>
      <c r="CA177" s="255">
        <v>1</v>
      </c>
      <c r="CB177" s="255">
        <v>1</v>
      </c>
    </row>
    <row r="178" spans="1:80" x14ac:dyDescent="0.2">
      <c r="A178" s="264"/>
      <c r="B178" s="267"/>
      <c r="C178" s="321" t="s">
        <v>355</v>
      </c>
      <c r="D178" s="322"/>
      <c r="E178" s="268">
        <v>3.6999999999999998E-2</v>
      </c>
      <c r="F178" s="269"/>
      <c r="G178" s="270"/>
      <c r="H178" s="271"/>
      <c r="I178" s="265"/>
      <c r="J178" s="272"/>
      <c r="K178" s="265"/>
      <c r="M178" s="266" t="s">
        <v>355</v>
      </c>
      <c r="O178" s="255"/>
    </row>
    <row r="179" spans="1:80" x14ac:dyDescent="0.2">
      <c r="A179" s="256">
        <v>73</v>
      </c>
      <c r="B179" s="257" t="s">
        <v>353</v>
      </c>
      <c r="C179" s="258" t="s">
        <v>354</v>
      </c>
      <c r="D179" s="259" t="s">
        <v>177</v>
      </c>
      <c r="E179" s="260">
        <v>1.1000000000000001</v>
      </c>
      <c r="F179" s="260">
        <v>0</v>
      </c>
      <c r="G179" s="261">
        <f>E179*F179</f>
        <v>0</v>
      </c>
      <c r="H179" s="262">
        <v>1.0554399999999999</v>
      </c>
      <c r="I179" s="263">
        <f>E179*H179</f>
        <v>1.160984</v>
      </c>
      <c r="J179" s="262">
        <v>0</v>
      </c>
      <c r="K179" s="263">
        <f>E179*J179</f>
        <v>0</v>
      </c>
      <c r="O179" s="255">
        <v>2</v>
      </c>
      <c r="AA179" s="230">
        <v>1</v>
      </c>
      <c r="AB179" s="230">
        <v>1</v>
      </c>
      <c r="AC179" s="230">
        <v>1</v>
      </c>
      <c r="AZ179" s="230">
        <v>1</v>
      </c>
      <c r="BA179" s="230">
        <f>IF(AZ179=1,G179,0)</f>
        <v>0</v>
      </c>
      <c r="BB179" s="230">
        <f>IF(AZ179=2,G179,0)</f>
        <v>0</v>
      </c>
      <c r="BC179" s="230">
        <f>IF(AZ179=3,G179,0)</f>
        <v>0</v>
      </c>
      <c r="BD179" s="230">
        <f>IF(AZ179=4,G179,0)</f>
        <v>0</v>
      </c>
      <c r="BE179" s="230">
        <f>IF(AZ179=5,G179,0)</f>
        <v>0</v>
      </c>
      <c r="CA179" s="255">
        <v>1</v>
      </c>
      <c r="CB179" s="255">
        <v>1</v>
      </c>
    </row>
    <row r="180" spans="1:80" x14ac:dyDescent="0.2">
      <c r="A180" s="264"/>
      <c r="B180" s="267"/>
      <c r="C180" s="321" t="s">
        <v>356</v>
      </c>
      <c r="D180" s="322"/>
      <c r="E180" s="268">
        <v>0.55000000000000004</v>
      </c>
      <c r="F180" s="269"/>
      <c r="G180" s="270"/>
      <c r="H180" s="271"/>
      <c r="I180" s="265"/>
      <c r="J180" s="272"/>
      <c r="K180" s="265"/>
      <c r="M180" s="266" t="s">
        <v>356</v>
      </c>
      <c r="O180" s="255"/>
    </row>
    <row r="181" spans="1:80" x14ac:dyDescent="0.2">
      <c r="A181" s="264"/>
      <c r="B181" s="267"/>
      <c r="C181" s="321" t="s">
        <v>357</v>
      </c>
      <c r="D181" s="322"/>
      <c r="E181" s="268">
        <v>0.55000000000000004</v>
      </c>
      <c r="F181" s="269"/>
      <c r="G181" s="270"/>
      <c r="H181" s="271"/>
      <c r="I181" s="265"/>
      <c r="J181" s="272"/>
      <c r="K181" s="265"/>
      <c r="M181" s="266" t="s">
        <v>357</v>
      </c>
      <c r="O181" s="255"/>
    </row>
    <row r="182" spans="1:80" x14ac:dyDescent="0.2">
      <c r="A182" s="256">
        <v>74</v>
      </c>
      <c r="B182" s="257" t="s">
        <v>358</v>
      </c>
      <c r="C182" s="258" t="s">
        <v>359</v>
      </c>
      <c r="D182" s="259" t="s">
        <v>131</v>
      </c>
      <c r="E182" s="260">
        <v>39</v>
      </c>
      <c r="F182" s="260">
        <v>0</v>
      </c>
      <c r="G182" s="261">
        <f>E182*F182</f>
        <v>0</v>
      </c>
      <c r="H182" s="262">
        <v>7.92E-3</v>
      </c>
      <c r="I182" s="263">
        <f>E182*H182</f>
        <v>0.30887999999999999</v>
      </c>
      <c r="J182" s="262">
        <v>0</v>
      </c>
      <c r="K182" s="263">
        <f>E182*J182</f>
        <v>0</v>
      </c>
      <c r="O182" s="255">
        <v>2</v>
      </c>
      <c r="AA182" s="230">
        <v>1</v>
      </c>
      <c r="AB182" s="230">
        <v>1</v>
      </c>
      <c r="AC182" s="230">
        <v>1</v>
      </c>
      <c r="AZ182" s="230">
        <v>1</v>
      </c>
      <c r="BA182" s="230">
        <f>IF(AZ182=1,G182,0)</f>
        <v>0</v>
      </c>
      <c r="BB182" s="230">
        <f>IF(AZ182=2,G182,0)</f>
        <v>0</v>
      </c>
      <c r="BC182" s="230">
        <f>IF(AZ182=3,G182,0)</f>
        <v>0</v>
      </c>
      <c r="BD182" s="230">
        <f>IF(AZ182=4,G182,0)</f>
        <v>0</v>
      </c>
      <c r="BE182" s="230">
        <f>IF(AZ182=5,G182,0)</f>
        <v>0</v>
      </c>
      <c r="CA182" s="255">
        <v>1</v>
      </c>
      <c r="CB182" s="255">
        <v>1</v>
      </c>
    </row>
    <row r="183" spans="1:80" x14ac:dyDescent="0.2">
      <c r="A183" s="264"/>
      <c r="B183" s="267"/>
      <c r="C183" s="321" t="s">
        <v>360</v>
      </c>
      <c r="D183" s="322"/>
      <c r="E183" s="268">
        <v>0</v>
      </c>
      <c r="F183" s="269"/>
      <c r="G183" s="270"/>
      <c r="H183" s="271"/>
      <c r="I183" s="265"/>
      <c r="J183" s="272"/>
      <c r="K183" s="265"/>
      <c r="M183" s="266" t="s">
        <v>360</v>
      </c>
      <c r="O183" s="255"/>
    </row>
    <row r="184" spans="1:80" x14ac:dyDescent="0.2">
      <c r="A184" s="264"/>
      <c r="B184" s="267"/>
      <c r="C184" s="321" t="s">
        <v>361</v>
      </c>
      <c r="D184" s="322"/>
      <c r="E184" s="268">
        <v>0</v>
      </c>
      <c r="F184" s="269"/>
      <c r="G184" s="270"/>
      <c r="H184" s="271"/>
      <c r="I184" s="265"/>
      <c r="J184" s="272"/>
      <c r="K184" s="265"/>
      <c r="M184" s="266" t="s">
        <v>361</v>
      </c>
      <c r="O184" s="255"/>
    </row>
    <row r="185" spans="1:80" x14ac:dyDescent="0.2">
      <c r="A185" s="264"/>
      <c r="B185" s="267"/>
      <c r="C185" s="321" t="s">
        <v>362</v>
      </c>
      <c r="D185" s="322"/>
      <c r="E185" s="268">
        <v>0</v>
      </c>
      <c r="F185" s="269"/>
      <c r="G185" s="270"/>
      <c r="H185" s="271"/>
      <c r="I185" s="265"/>
      <c r="J185" s="272"/>
      <c r="K185" s="265"/>
      <c r="M185" s="266" t="s">
        <v>362</v>
      </c>
      <c r="O185" s="255"/>
    </row>
    <row r="186" spans="1:80" x14ac:dyDescent="0.2">
      <c r="A186" s="264"/>
      <c r="B186" s="267"/>
      <c r="C186" s="321" t="s">
        <v>363</v>
      </c>
      <c r="D186" s="322"/>
      <c r="E186" s="268">
        <v>0</v>
      </c>
      <c r="F186" s="269"/>
      <c r="G186" s="270"/>
      <c r="H186" s="271"/>
      <c r="I186" s="265"/>
      <c r="J186" s="272"/>
      <c r="K186" s="265"/>
      <c r="M186" s="266" t="s">
        <v>363</v>
      </c>
      <c r="O186" s="255"/>
    </row>
    <row r="187" spans="1:80" x14ac:dyDescent="0.2">
      <c r="A187" s="264"/>
      <c r="B187" s="267"/>
      <c r="C187" s="321" t="s">
        <v>364</v>
      </c>
      <c r="D187" s="322"/>
      <c r="E187" s="268">
        <v>0</v>
      </c>
      <c r="F187" s="269"/>
      <c r="G187" s="270"/>
      <c r="H187" s="271"/>
      <c r="I187" s="265"/>
      <c r="J187" s="272"/>
      <c r="K187" s="265"/>
      <c r="M187" s="266" t="s">
        <v>364</v>
      </c>
      <c r="O187" s="255"/>
    </row>
    <row r="188" spans="1:80" x14ac:dyDescent="0.2">
      <c r="A188" s="264"/>
      <c r="B188" s="267"/>
      <c r="C188" s="321" t="s">
        <v>365</v>
      </c>
      <c r="D188" s="322"/>
      <c r="E188" s="268">
        <v>39</v>
      </c>
      <c r="F188" s="269"/>
      <c r="G188" s="270"/>
      <c r="H188" s="271"/>
      <c r="I188" s="265"/>
      <c r="J188" s="272"/>
      <c r="K188" s="265"/>
      <c r="M188" s="266" t="s">
        <v>365</v>
      </c>
      <c r="O188" s="255"/>
    </row>
    <row r="189" spans="1:80" x14ac:dyDescent="0.2">
      <c r="A189" s="256">
        <v>75</v>
      </c>
      <c r="B189" s="257" t="s">
        <v>366</v>
      </c>
      <c r="C189" s="258" t="s">
        <v>367</v>
      </c>
      <c r="D189" s="259" t="s">
        <v>131</v>
      </c>
      <c r="E189" s="260">
        <v>48</v>
      </c>
      <c r="F189" s="260">
        <v>0</v>
      </c>
      <c r="G189" s="261">
        <f>E189*F189</f>
        <v>0</v>
      </c>
      <c r="H189" s="262">
        <v>7.92E-3</v>
      </c>
      <c r="I189" s="263">
        <f>E189*H189</f>
        <v>0.38016</v>
      </c>
      <c r="J189" s="262">
        <v>0</v>
      </c>
      <c r="K189" s="263">
        <f>E189*J189</f>
        <v>0</v>
      </c>
      <c r="O189" s="255">
        <v>2</v>
      </c>
      <c r="AA189" s="230">
        <v>1</v>
      </c>
      <c r="AB189" s="230">
        <v>1</v>
      </c>
      <c r="AC189" s="230">
        <v>1</v>
      </c>
      <c r="AZ189" s="230">
        <v>1</v>
      </c>
      <c r="BA189" s="230">
        <f>IF(AZ189=1,G189,0)</f>
        <v>0</v>
      </c>
      <c r="BB189" s="230">
        <f>IF(AZ189=2,G189,0)</f>
        <v>0</v>
      </c>
      <c r="BC189" s="230">
        <f>IF(AZ189=3,G189,0)</f>
        <v>0</v>
      </c>
      <c r="BD189" s="230">
        <f>IF(AZ189=4,G189,0)</f>
        <v>0</v>
      </c>
      <c r="BE189" s="230">
        <f>IF(AZ189=5,G189,0)</f>
        <v>0</v>
      </c>
      <c r="CA189" s="255">
        <v>1</v>
      </c>
      <c r="CB189" s="255">
        <v>1</v>
      </c>
    </row>
    <row r="190" spans="1:80" x14ac:dyDescent="0.2">
      <c r="A190" s="264"/>
      <c r="B190" s="267"/>
      <c r="C190" s="321" t="s">
        <v>360</v>
      </c>
      <c r="D190" s="322"/>
      <c r="E190" s="268">
        <v>0</v>
      </c>
      <c r="F190" s="269"/>
      <c r="G190" s="270"/>
      <c r="H190" s="271"/>
      <c r="I190" s="265"/>
      <c r="J190" s="272"/>
      <c r="K190" s="265"/>
      <c r="M190" s="266" t="s">
        <v>360</v>
      </c>
      <c r="O190" s="255"/>
    </row>
    <row r="191" spans="1:80" x14ac:dyDescent="0.2">
      <c r="A191" s="264"/>
      <c r="B191" s="267"/>
      <c r="C191" s="321" t="s">
        <v>361</v>
      </c>
      <c r="D191" s="322"/>
      <c r="E191" s="268">
        <v>0</v>
      </c>
      <c r="F191" s="269"/>
      <c r="G191" s="270"/>
      <c r="H191" s="271"/>
      <c r="I191" s="265"/>
      <c r="J191" s="272"/>
      <c r="K191" s="265"/>
      <c r="M191" s="266" t="s">
        <v>361</v>
      </c>
      <c r="O191" s="255"/>
    </row>
    <row r="192" spans="1:80" x14ac:dyDescent="0.2">
      <c r="A192" s="264"/>
      <c r="B192" s="267"/>
      <c r="C192" s="321" t="s">
        <v>368</v>
      </c>
      <c r="D192" s="322"/>
      <c r="E192" s="268">
        <v>0</v>
      </c>
      <c r="F192" s="269"/>
      <c r="G192" s="270"/>
      <c r="H192" s="271"/>
      <c r="I192" s="265"/>
      <c r="J192" s="272"/>
      <c r="K192" s="265"/>
      <c r="M192" s="266" t="s">
        <v>368</v>
      </c>
      <c r="O192" s="255"/>
    </row>
    <row r="193" spans="1:80" x14ac:dyDescent="0.2">
      <c r="A193" s="264"/>
      <c r="B193" s="267"/>
      <c r="C193" s="321" t="s">
        <v>369</v>
      </c>
      <c r="D193" s="322"/>
      <c r="E193" s="268">
        <v>0</v>
      </c>
      <c r="F193" s="269"/>
      <c r="G193" s="270"/>
      <c r="H193" s="271"/>
      <c r="I193" s="265"/>
      <c r="J193" s="272"/>
      <c r="K193" s="265"/>
      <c r="M193" s="266" t="s">
        <v>369</v>
      </c>
      <c r="O193" s="255"/>
    </row>
    <row r="194" spans="1:80" x14ac:dyDescent="0.2">
      <c r="A194" s="264"/>
      <c r="B194" s="267"/>
      <c r="C194" s="321" t="s">
        <v>370</v>
      </c>
      <c r="D194" s="322"/>
      <c r="E194" s="268">
        <v>0</v>
      </c>
      <c r="F194" s="269"/>
      <c r="G194" s="270"/>
      <c r="H194" s="271"/>
      <c r="I194" s="265"/>
      <c r="J194" s="272"/>
      <c r="K194" s="265"/>
      <c r="M194" s="266" t="s">
        <v>370</v>
      </c>
      <c r="O194" s="255"/>
    </row>
    <row r="195" spans="1:80" x14ac:dyDescent="0.2">
      <c r="A195" s="264"/>
      <c r="B195" s="267"/>
      <c r="C195" s="321" t="s">
        <v>371</v>
      </c>
      <c r="D195" s="322"/>
      <c r="E195" s="268">
        <v>48</v>
      </c>
      <c r="F195" s="269"/>
      <c r="G195" s="270"/>
      <c r="H195" s="271"/>
      <c r="I195" s="265"/>
      <c r="J195" s="272"/>
      <c r="K195" s="265"/>
      <c r="M195" s="266" t="s">
        <v>371</v>
      </c>
      <c r="O195" s="255"/>
    </row>
    <row r="196" spans="1:80" x14ac:dyDescent="0.2">
      <c r="A196" s="256">
        <v>76</v>
      </c>
      <c r="B196" s="257" t="s">
        <v>372</v>
      </c>
      <c r="C196" s="258" t="s">
        <v>373</v>
      </c>
      <c r="D196" s="259" t="s">
        <v>131</v>
      </c>
      <c r="E196" s="260">
        <v>12</v>
      </c>
      <c r="F196" s="260">
        <v>0</v>
      </c>
      <c r="G196" s="261">
        <f>E196*F196</f>
        <v>0</v>
      </c>
      <c r="H196" s="262">
        <v>7.92E-3</v>
      </c>
      <c r="I196" s="263">
        <f>E196*H196</f>
        <v>9.5039999999999999E-2</v>
      </c>
      <c r="J196" s="262">
        <v>0</v>
      </c>
      <c r="K196" s="263">
        <f>E196*J196</f>
        <v>0</v>
      </c>
      <c r="O196" s="255">
        <v>2</v>
      </c>
      <c r="AA196" s="230">
        <v>1</v>
      </c>
      <c r="AB196" s="230">
        <v>1</v>
      </c>
      <c r="AC196" s="230">
        <v>1</v>
      </c>
      <c r="AZ196" s="230">
        <v>1</v>
      </c>
      <c r="BA196" s="230">
        <f>IF(AZ196=1,G196,0)</f>
        <v>0</v>
      </c>
      <c r="BB196" s="230">
        <f>IF(AZ196=2,G196,0)</f>
        <v>0</v>
      </c>
      <c r="BC196" s="230">
        <f>IF(AZ196=3,G196,0)</f>
        <v>0</v>
      </c>
      <c r="BD196" s="230">
        <f>IF(AZ196=4,G196,0)</f>
        <v>0</v>
      </c>
      <c r="BE196" s="230">
        <f>IF(AZ196=5,G196,0)</f>
        <v>0</v>
      </c>
      <c r="CA196" s="255">
        <v>1</v>
      </c>
      <c r="CB196" s="255">
        <v>1</v>
      </c>
    </row>
    <row r="197" spans="1:80" x14ac:dyDescent="0.2">
      <c r="A197" s="264"/>
      <c r="B197" s="267"/>
      <c r="C197" s="321" t="s">
        <v>360</v>
      </c>
      <c r="D197" s="322"/>
      <c r="E197" s="268">
        <v>0</v>
      </c>
      <c r="F197" s="269"/>
      <c r="G197" s="270"/>
      <c r="H197" s="271"/>
      <c r="I197" s="265"/>
      <c r="J197" s="272"/>
      <c r="K197" s="265"/>
      <c r="M197" s="266" t="s">
        <v>360</v>
      </c>
      <c r="O197" s="255"/>
    </row>
    <row r="198" spans="1:80" x14ac:dyDescent="0.2">
      <c r="A198" s="264"/>
      <c r="B198" s="267"/>
      <c r="C198" s="321" t="s">
        <v>361</v>
      </c>
      <c r="D198" s="322"/>
      <c r="E198" s="268">
        <v>0</v>
      </c>
      <c r="F198" s="269"/>
      <c r="G198" s="270"/>
      <c r="H198" s="271"/>
      <c r="I198" s="265"/>
      <c r="J198" s="272"/>
      <c r="K198" s="265"/>
      <c r="M198" s="266" t="s">
        <v>361</v>
      </c>
      <c r="O198" s="255"/>
    </row>
    <row r="199" spans="1:80" x14ac:dyDescent="0.2">
      <c r="A199" s="264"/>
      <c r="B199" s="267"/>
      <c r="C199" s="321" t="s">
        <v>374</v>
      </c>
      <c r="D199" s="322"/>
      <c r="E199" s="268">
        <v>0</v>
      </c>
      <c r="F199" s="269"/>
      <c r="G199" s="270"/>
      <c r="H199" s="271"/>
      <c r="I199" s="265"/>
      <c r="J199" s="272"/>
      <c r="K199" s="265"/>
      <c r="M199" s="266" t="s">
        <v>374</v>
      </c>
      <c r="O199" s="255"/>
    </row>
    <row r="200" spans="1:80" x14ac:dyDescent="0.2">
      <c r="A200" s="264"/>
      <c r="B200" s="267"/>
      <c r="C200" s="321" t="s">
        <v>375</v>
      </c>
      <c r="D200" s="322"/>
      <c r="E200" s="268">
        <v>0</v>
      </c>
      <c r="F200" s="269"/>
      <c r="G200" s="270"/>
      <c r="H200" s="271"/>
      <c r="I200" s="265"/>
      <c r="J200" s="272"/>
      <c r="K200" s="265"/>
      <c r="M200" s="266" t="s">
        <v>375</v>
      </c>
      <c r="O200" s="255"/>
    </row>
    <row r="201" spans="1:80" x14ac:dyDescent="0.2">
      <c r="A201" s="264"/>
      <c r="B201" s="267"/>
      <c r="C201" s="321" t="s">
        <v>376</v>
      </c>
      <c r="D201" s="322"/>
      <c r="E201" s="268">
        <v>0</v>
      </c>
      <c r="F201" s="269"/>
      <c r="G201" s="270"/>
      <c r="H201" s="271"/>
      <c r="I201" s="265"/>
      <c r="J201" s="272"/>
      <c r="K201" s="265"/>
      <c r="M201" s="266" t="s">
        <v>376</v>
      </c>
      <c r="O201" s="255"/>
    </row>
    <row r="202" spans="1:80" x14ac:dyDescent="0.2">
      <c r="A202" s="264"/>
      <c r="B202" s="267"/>
      <c r="C202" s="321" t="s">
        <v>377</v>
      </c>
      <c r="D202" s="322"/>
      <c r="E202" s="268">
        <v>12</v>
      </c>
      <c r="F202" s="269"/>
      <c r="G202" s="270"/>
      <c r="H202" s="271"/>
      <c r="I202" s="265"/>
      <c r="J202" s="272"/>
      <c r="K202" s="265"/>
      <c r="M202" s="266" t="s">
        <v>377</v>
      </c>
      <c r="O202" s="255"/>
    </row>
    <row r="203" spans="1:80" x14ac:dyDescent="0.2">
      <c r="A203" s="256">
        <v>77</v>
      </c>
      <c r="B203" s="257" t="s">
        <v>378</v>
      </c>
      <c r="C203" s="258" t="s">
        <v>379</v>
      </c>
      <c r="D203" s="259" t="s">
        <v>100</v>
      </c>
      <c r="E203" s="260">
        <v>12</v>
      </c>
      <c r="F203" s="260">
        <v>0</v>
      </c>
      <c r="G203" s="261">
        <f>E203*F203</f>
        <v>0</v>
      </c>
      <c r="H203" s="262">
        <v>0</v>
      </c>
      <c r="I203" s="263">
        <f>E203*H203</f>
        <v>0</v>
      </c>
      <c r="J203" s="262">
        <v>0</v>
      </c>
      <c r="K203" s="263">
        <f>E203*J203</f>
        <v>0</v>
      </c>
      <c r="O203" s="255">
        <v>2</v>
      </c>
      <c r="AA203" s="230">
        <v>1</v>
      </c>
      <c r="AB203" s="230">
        <v>1</v>
      </c>
      <c r="AC203" s="230">
        <v>1</v>
      </c>
      <c r="AZ203" s="230">
        <v>1</v>
      </c>
      <c r="BA203" s="230">
        <f>IF(AZ203=1,G203,0)</f>
        <v>0</v>
      </c>
      <c r="BB203" s="230">
        <f>IF(AZ203=2,G203,0)</f>
        <v>0</v>
      </c>
      <c r="BC203" s="230">
        <f>IF(AZ203=3,G203,0)</f>
        <v>0</v>
      </c>
      <c r="BD203" s="230">
        <f>IF(AZ203=4,G203,0)</f>
        <v>0</v>
      </c>
      <c r="BE203" s="230">
        <f>IF(AZ203=5,G203,0)</f>
        <v>0</v>
      </c>
      <c r="CA203" s="255">
        <v>1</v>
      </c>
      <c r="CB203" s="255">
        <v>1</v>
      </c>
    </row>
    <row r="204" spans="1:80" x14ac:dyDescent="0.2">
      <c r="A204" s="264"/>
      <c r="B204" s="267"/>
      <c r="C204" s="321" t="s">
        <v>380</v>
      </c>
      <c r="D204" s="322"/>
      <c r="E204" s="268">
        <v>0</v>
      </c>
      <c r="F204" s="269"/>
      <c r="G204" s="270"/>
      <c r="H204" s="271"/>
      <c r="I204" s="265"/>
      <c r="J204" s="272"/>
      <c r="K204" s="265"/>
      <c r="M204" s="266" t="s">
        <v>380</v>
      </c>
      <c r="O204" s="255"/>
    </row>
    <row r="205" spans="1:80" x14ac:dyDescent="0.2">
      <c r="A205" s="264"/>
      <c r="B205" s="267"/>
      <c r="C205" s="321" t="s">
        <v>377</v>
      </c>
      <c r="D205" s="322"/>
      <c r="E205" s="268">
        <v>12</v>
      </c>
      <c r="F205" s="269"/>
      <c r="G205" s="270"/>
      <c r="H205" s="271"/>
      <c r="I205" s="265"/>
      <c r="J205" s="272"/>
      <c r="K205" s="265"/>
      <c r="M205" s="266" t="s">
        <v>377</v>
      </c>
      <c r="O205" s="255"/>
    </row>
    <row r="206" spans="1:80" ht="22.5" x14ac:dyDescent="0.2">
      <c r="A206" s="256">
        <v>78</v>
      </c>
      <c r="B206" s="257" t="s">
        <v>381</v>
      </c>
      <c r="C206" s="258" t="s">
        <v>382</v>
      </c>
      <c r="D206" s="259" t="s">
        <v>131</v>
      </c>
      <c r="E206" s="260">
        <v>8</v>
      </c>
      <c r="F206" s="260">
        <v>0</v>
      </c>
      <c r="G206" s="261">
        <f>E206*F206</f>
        <v>0</v>
      </c>
      <c r="H206" s="262">
        <v>5.8000000000000003E-2</v>
      </c>
      <c r="I206" s="263">
        <f>E206*H206</f>
        <v>0.46400000000000002</v>
      </c>
      <c r="J206" s="262">
        <v>0</v>
      </c>
      <c r="K206" s="263">
        <f>E206*J206</f>
        <v>0</v>
      </c>
      <c r="O206" s="255">
        <v>2</v>
      </c>
      <c r="AA206" s="230">
        <v>1</v>
      </c>
      <c r="AB206" s="230">
        <v>1</v>
      </c>
      <c r="AC206" s="230">
        <v>1</v>
      </c>
      <c r="AZ206" s="230">
        <v>1</v>
      </c>
      <c r="BA206" s="230">
        <f>IF(AZ206=1,G206,0)</f>
        <v>0</v>
      </c>
      <c r="BB206" s="230">
        <f>IF(AZ206=2,G206,0)</f>
        <v>0</v>
      </c>
      <c r="BC206" s="230">
        <f>IF(AZ206=3,G206,0)</f>
        <v>0</v>
      </c>
      <c r="BD206" s="230">
        <f>IF(AZ206=4,G206,0)</f>
        <v>0</v>
      </c>
      <c r="BE206" s="230">
        <f>IF(AZ206=5,G206,0)</f>
        <v>0</v>
      </c>
      <c r="CA206" s="255">
        <v>1</v>
      </c>
      <c r="CB206" s="255">
        <v>1</v>
      </c>
    </row>
    <row r="207" spans="1:80" x14ac:dyDescent="0.2">
      <c r="A207" s="264"/>
      <c r="B207" s="267"/>
      <c r="C207" s="321" t="s">
        <v>383</v>
      </c>
      <c r="D207" s="322"/>
      <c r="E207" s="268">
        <v>8</v>
      </c>
      <c r="F207" s="269"/>
      <c r="G207" s="270"/>
      <c r="H207" s="271"/>
      <c r="I207" s="265"/>
      <c r="J207" s="272"/>
      <c r="K207" s="265"/>
      <c r="M207" s="266" t="s">
        <v>383</v>
      </c>
      <c r="O207" s="255"/>
    </row>
    <row r="208" spans="1:80" x14ac:dyDescent="0.2">
      <c r="A208" s="256">
        <v>79</v>
      </c>
      <c r="B208" s="257" t="s">
        <v>384</v>
      </c>
      <c r="C208" s="258" t="s">
        <v>385</v>
      </c>
      <c r="D208" s="259" t="s">
        <v>177</v>
      </c>
      <c r="E208" s="260">
        <v>3.0200000000000001E-2</v>
      </c>
      <c r="F208" s="260">
        <v>0</v>
      </c>
      <c r="G208" s="261">
        <f>E208*F208</f>
        <v>0</v>
      </c>
      <c r="H208" s="262">
        <v>1.9009999999999999E-2</v>
      </c>
      <c r="I208" s="263">
        <f>E208*H208</f>
        <v>5.7410199999999995E-4</v>
      </c>
      <c r="J208" s="262">
        <v>0</v>
      </c>
      <c r="K208" s="263">
        <f>E208*J208</f>
        <v>0</v>
      </c>
      <c r="O208" s="255">
        <v>2</v>
      </c>
      <c r="AA208" s="230">
        <v>1</v>
      </c>
      <c r="AB208" s="230">
        <v>1</v>
      </c>
      <c r="AC208" s="230">
        <v>1</v>
      </c>
      <c r="AZ208" s="230">
        <v>1</v>
      </c>
      <c r="BA208" s="230">
        <f>IF(AZ208=1,G208,0)</f>
        <v>0</v>
      </c>
      <c r="BB208" s="230">
        <f>IF(AZ208=2,G208,0)</f>
        <v>0</v>
      </c>
      <c r="BC208" s="230">
        <f>IF(AZ208=3,G208,0)</f>
        <v>0</v>
      </c>
      <c r="BD208" s="230">
        <f>IF(AZ208=4,G208,0)</f>
        <v>0</v>
      </c>
      <c r="BE208" s="230">
        <f>IF(AZ208=5,G208,0)</f>
        <v>0</v>
      </c>
      <c r="CA208" s="255">
        <v>1</v>
      </c>
      <c r="CB208" s="255">
        <v>1</v>
      </c>
    </row>
    <row r="209" spans="1:80" x14ac:dyDescent="0.2">
      <c r="A209" s="264"/>
      <c r="B209" s="267"/>
      <c r="C209" s="321" t="s">
        <v>386</v>
      </c>
      <c r="D209" s="322"/>
      <c r="E209" s="268">
        <v>3.0200000000000001E-2</v>
      </c>
      <c r="F209" s="269"/>
      <c r="G209" s="270"/>
      <c r="H209" s="271"/>
      <c r="I209" s="265"/>
      <c r="J209" s="272"/>
      <c r="K209" s="265"/>
      <c r="M209" s="266" t="s">
        <v>386</v>
      </c>
      <c r="O209" s="255"/>
    </row>
    <row r="210" spans="1:80" x14ac:dyDescent="0.2">
      <c r="A210" s="256">
        <v>80</v>
      </c>
      <c r="B210" s="257" t="s">
        <v>387</v>
      </c>
      <c r="C210" s="258" t="s">
        <v>388</v>
      </c>
      <c r="D210" s="259" t="s">
        <v>177</v>
      </c>
      <c r="E210" s="260">
        <v>0.14319999999999999</v>
      </c>
      <c r="F210" s="260">
        <v>0</v>
      </c>
      <c r="G210" s="261">
        <f>E210*F210</f>
        <v>0</v>
      </c>
      <c r="H210" s="262">
        <v>1.6629999999999999E-2</v>
      </c>
      <c r="I210" s="263">
        <f>E210*H210</f>
        <v>2.3814159999999999E-3</v>
      </c>
      <c r="J210" s="262">
        <v>0</v>
      </c>
      <c r="K210" s="263">
        <f>E210*J210</f>
        <v>0</v>
      </c>
      <c r="O210" s="255">
        <v>2</v>
      </c>
      <c r="AA210" s="230">
        <v>1</v>
      </c>
      <c r="AB210" s="230">
        <v>1</v>
      </c>
      <c r="AC210" s="230">
        <v>1</v>
      </c>
      <c r="AZ210" s="230">
        <v>1</v>
      </c>
      <c r="BA210" s="230">
        <f>IF(AZ210=1,G210,0)</f>
        <v>0</v>
      </c>
      <c r="BB210" s="230">
        <f>IF(AZ210=2,G210,0)</f>
        <v>0</v>
      </c>
      <c r="BC210" s="230">
        <f>IF(AZ210=3,G210,0)</f>
        <v>0</v>
      </c>
      <c r="BD210" s="230">
        <f>IF(AZ210=4,G210,0)</f>
        <v>0</v>
      </c>
      <c r="BE210" s="230">
        <f>IF(AZ210=5,G210,0)</f>
        <v>0</v>
      </c>
      <c r="CA210" s="255">
        <v>1</v>
      </c>
      <c r="CB210" s="255">
        <v>1</v>
      </c>
    </row>
    <row r="211" spans="1:80" x14ac:dyDescent="0.2">
      <c r="A211" s="264"/>
      <c r="B211" s="267"/>
      <c r="C211" s="321" t="s">
        <v>389</v>
      </c>
      <c r="D211" s="322"/>
      <c r="E211" s="268">
        <v>0.14319999999999999</v>
      </c>
      <c r="F211" s="269"/>
      <c r="G211" s="270"/>
      <c r="H211" s="271"/>
      <c r="I211" s="265"/>
      <c r="J211" s="272"/>
      <c r="K211" s="265"/>
      <c r="M211" s="266" t="s">
        <v>389</v>
      </c>
      <c r="O211" s="255"/>
    </row>
    <row r="212" spans="1:80" x14ac:dyDescent="0.2">
      <c r="A212" s="256">
        <v>81</v>
      </c>
      <c r="B212" s="257" t="s">
        <v>390</v>
      </c>
      <c r="C212" s="258" t="s">
        <v>391</v>
      </c>
      <c r="D212" s="259" t="s">
        <v>142</v>
      </c>
      <c r="E212" s="260">
        <v>0.24</v>
      </c>
      <c r="F212" s="260">
        <v>0</v>
      </c>
      <c r="G212" s="261">
        <f>E212*F212</f>
        <v>0</v>
      </c>
      <c r="H212" s="262">
        <v>2.5251700000000001</v>
      </c>
      <c r="I212" s="263">
        <f>E212*H212</f>
        <v>0.60604080000000005</v>
      </c>
      <c r="J212" s="262">
        <v>0</v>
      </c>
      <c r="K212" s="263">
        <f>E212*J212</f>
        <v>0</v>
      </c>
      <c r="O212" s="255">
        <v>2</v>
      </c>
      <c r="AA212" s="230">
        <v>1</v>
      </c>
      <c r="AB212" s="230">
        <v>1</v>
      </c>
      <c r="AC212" s="230">
        <v>1</v>
      </c>
      <c r="AZ212" s="230">
        <v>1</v>
      </c>
      <c r="BA212" s="230">
        <f>IF(AZ212=1,G212,0)</f>
        <v>0</v>
      </c>
      <c r="BB212" s="230">
        <f>IF(AZ212=2,G212,0)</f>
        <v>0</v>
      </c>
      <c r="BC212" s="230">
        <f>IF(AZ212=3,G212,0)</f>
        <v>0</v>
      </c>
      <c r="BD212" s="230">
        <f>IF(AZ212=4,G212,0)</f>
        <v>0</v>
      </c>
      <c r="BE212" s="230">
        <f>IF(AZ212=5,G212,0)</f>
        <v>0</v>
      </c>
      <c r="CA212" s="255">
        <v>1</v>
      </c>
      <c r="CB212" s="255">
        <v>1</v>
      </c>
    </row>
    <row r="213" spans="1:80" ht="22.5" x14ac:dyDescent="0.2">
      <c r="A213" s="264"/>
      <c r="B213" s="267"/>
      <c r="C213" s="321" t="s">
        <v>392</v>
      </c>
      <c r="D213" s="322"/>
      <c r="E213" s="268">
        <v>0.24</v>
      </c>
      <c r="F213" s="269"/>
      <c r="G213" s="270"/>
      <c r="H213" s="271"/>
      <c r="I213" s="265"/>
      <c r="J213" s="272"/>
      <c r="K213" s="265"/>
      <c r="M213" s="266" t="s">
        <v>392</v>
      </c>
      <c r="O213" s="255"/>
    </row>
    <row r="214" spans="1:80" x14ac:dyDescent="0.2">
      <c r="A214" s="256">
        <v>82</v>
      </c>
      <c r="B214" s="257" t="s">
        <v>393</v>
      </c>
      <c r="C214" s="258" t="s">
        <v>394</v>
      </c>
      <c r="D214" s="259" t="s">
        <v>200</v>
      </c>
      <c r="E214" s="260">
        <v>8</v>
      </c>
      <c r="F214" s="260">
        <v>0</v>
      </c>
      <c r="G214" s="261">
        <f>E214*F214</f>
        <v>0</v>
      </c>
      <c r="H214" s="262">
        <v>5.9929999999999997E-2</v>
      </c>
      <c r="I214" s="263">
        <f>E214*H214</f>
        <v>0.47943999999999998</v>
      </c>
      <c r="J214" s="262">
        <v>0</v>
      </c>
      <c r="K214" s="263">
        <f>E214*J214</f>
        <v>0</v>
      </c>
      <c r="O214" s="255">
        <v>2</v>
      </c>
      <c r="AA214" s="230">
        <v>1</v>
      </c>
      <c r="AB214" s="230">
        <v>1</v>
      </c>
      <c r="AC214" s="230">
        <v>1</v>
      </c>
      <c r="AZ214" s="230">
        <v>1</v>
      </c>
      <c r="BA214" s="230">
        <f>IF(AZ214=1,G214,0)</f>
        <v>0</v>
      </c>
      <c r="BB214" s="230">
        <f>IF(AZ214=2,G214,0)</f>
        <v>0</v>
      </c>
      <c r="BC214" s="230">
        <f>IF(AZ214=3,G214,0)</f>
        <v>0</v>
      </c>
      <c r="BD214" s="230">
        <f>IF(AZ214=4,G214,0)</f>
        <v>0</v>
      </c>
      <c r="BE214" s="230">
        <f>IF(AZ214=5,G214,0)</f>
        <v>0</v>
      </c>
      <c r="CA214" s="255">
        <v>1</v>
      </c>
      <c r="CB214" s="255">
        <v>1</v>
      </c>
    </row>
    <row r="215" spans="1:80" x14ac:dyDescent="0.2">
      <c r="A215" s="256">
        <v>83</v>
      </c>
      <c r="B215" s="257" t="s">
        <v>395</v>
      </c>
      <c r="C215" s="258" t="s">
        <v>396</v>
      </c>
      <c r="D215" s="259" t="s">
        <v>200</v>
      </c>
      <c r="E215" s="260">
        <v>8</v>
      </c>
      <c r="F215" s="260">
        <v>0</v>
      </c>
      <c r="G215" s="261">
        <f>E215*F215</f>
        <v>0</v>
      </c>
      <c r="H215" s="262">
        <v>0</v>
      </c>
      <c r="I215" s="263">
        <f>E215*H215</f>
        <v>0</v>
      </c>
      <c r="J215" s="262">
        <v>0</v>
      </c>
      <c r="K215" s="263">
        <f>E215*J215</f>
        <v>0</v>
      </c>
      <c r="O215" s="255">
        <v>2</v>
      </c>
      <c r="AA215" s="230">
        <v>1</v>
      </c>
      <c r="AB215" s="230">
        <v>1</v>
      </c>
      <c r="AC215" s="230">
        <v>1</v>
      </c>
      <c r="AZ215" s="230">
        <v>1</v>
      </c>
      <c r="BA215" s="230">
        <f>IF(AZ215=1,G215,0)</f>
        <v>0</v>
      </c>
      <c r="BB215" s="230">
        <f>IF(AZ215=2,G215,0)</f>
        <v>0</v>
      </c>
      <c r="BC215" s="230">
        <f>IF(AZ215=3,G215,0)</f>
        <v>0</v>
      </c>
      <c r="BD215" s="230">
        <f>IF(AZ215=4,G215,0)</f>
        <v>0</v>
      </c>
      <c r="BE215" s="230">
        <f>IF(AZ215=5,G215,0)</f>
        <v>0</v>
      </c>
      <c r="CA215" s="255">
        <v>1</v>
      </c>
      <c r="CB215" s="255">
        <v>1</v>
      </c>
    </row>
    <row r="216" spans="1:80" x14ac:dyDescent="0.2">
      <c r="A216" s="256">
        <v>84</v>
      </c>
      <c r="B216" s="257" t="s">
        <v>397</v>
      </c>
      <c r="C216" s="258" t="s">
        <v>398</v>
      </c>
      <c r="D216" s="259" t="s">
        <v>177</v>
      </c>
      <c r="E216" s="260">
        <v>1.6E-2</v>
      </c>
      <c r="F216" s="260">
        <v>0</v>
      </c>
      <c r="G216" s="261">
        <f>E216*F216</f>
        <v>0</v>
      </c>
      <c r="H216" s="262">
        <v>1.0166500000000001</v>
      </c>
      <c r="I216" s="263">
        <f>E216*H216</f>
        <v>1.62664E-2</v>
      </c>
      <c r="J216" s="262">
        <v>0</v>
      </c>
      <c r="K216" s="263">
        <f>E216*J216</f>
        <v>0</v>
      </c>
      <c r="O216" s="255">
        <v>2</v>
      </c>
      <c r="AA216" s="230">
        <v>1</v>
      </c>
      <c r="AB216" s="230">
        <v>1</v>
      </c>
      <c r="AC216" s="230">
        <v>1</v>
      </c>
      <c r="AZ216" s="230">
        <v>1</v>
      </c>
      <c r="BA216" s="230">
        <f>IF(AZ216=1,G216,0)</f>
        <v>0</v>
      </c>
      <c r="BB216" s="230">
        <f>IF(AZ216=2,G216,0)</f>
        <v>0</v>
      </c>
      <c r="BC216" s="230">
        <f>IF(AZ216=3,G216,0)</f>
        <v>0</v>
      </c>
      <c r="BD216" s="230">
        <f>IF(AZ216=4,G216,0)</f>
        <v>0</v>
      </c>
      <c r="BE216" s="230">
        <f>IF(AZ216=5,G216,0)</f>
        <v>0</v>
      </c>
      <c r="CA216" s="255">
        <v>1</v>
      </c>
      <c r="CB216" s="255">
        <v>1</v>
      </c>
    </row>
    <row r="217" spans="1:80" x14ac:dyDescent="0.2">
      <c r="A217" s="264"/>
      <c r="B217" s="267"/>
      <c r="C217" s="321" t="s">
        <v>399</v>
      </c>
      <c r="D217" s="322"/>
      <c r="E217" s="268">
        <v>1.6E-2</v>
      </c>
      <c r="F217" s="269"/>
      <c r="G217" s="270"/>
      <c r="H217" s="271"/>
      <c r="I217" s="265"/>
      <c r="J217" s="272"/>
      <c r="K217" s="265"/>
      <c r="M217" s="266" t="s">
        <v>399</v>
      </c>
      <c r="O217" s="255"/>
    </row>
    <row r="218" spans="1:80" x14ac:dyDescent="0.2">
      <c r="A218" s="256">
        <v>85</v>
      </c>
      <c r="B218" s="257" t="s">
        <v>400</v>
      </c>
      <c r="C218" s="258" t="s">
        <v>401</v>
      </c>
      <c r="D218" s="259" t="s">
        <v>402</v>
      </c>
      <c r="E218" s="260">
        <v>3.6200000000000003E-2</v>
      </c>
      <c r="F218" s="260">
        <v>0</v>
      </c>
      <c r="G218" s="261">
        <f>E218*F218</f>
        <v>0</v>
      </c>
      <c r="H218" s="262">
        <v>1</v>
      </c>
      <c r="I218" s="263">
        <f>E218*H218</f>
        <v>3.6200000000000003E-2</v>
      </c>
      <c r="J218" s="262"/>
      <c r="K218" s="263">
        <f>E218*J218</f>
        <v>0</v>
      </c>
      <c r="O218" s="255">
        <v>2</v>
      </c>
      <c r="AA218" s="230">
        <v>3</v>
      </c>
      <c r="AB218" s="230">
        <v>1</v>
      </c>
      <c r="AC218" s="230">
        <v>13331712</v>
      </c>
      <c r="AZ218" s="230">
        <v>1</v>
      </c>
      <c r="BA218" s="230">
        <f>IF(AZ218=1,G218,0)</f>
        <v>0</v>
      </c>
      <c r="BB218" s="230">
        <f>IF(AZ218=2,G218,0)</f>
        <v>0</v>
      </c>
      <c r="BC218" s="230">
        <f>IF(AZ218=3,G218,0)</f>
        <v>0</v>
      </c>
      <c r="BD218" s="230">
        <f>IF(AZ218=4,G218,0)</f>
        <v>0</v>
      </c>
      <c r="BE218" s="230">
        <f>IF(AZ218=5,G218,0)</f>
        <v>0</v>
      </c>
      <c r="CA218" s="255">
        <v>3</v>
      </c>
      <c r="CB218" s="255">
        <v>1</v>
      </c>
    </row>
    <row r="219" spans="1:80" x14ac:dyDescent="0.2">
      <c r="A219" s="264"/>
      <c r="B219" s="267"/>
      <c r="C219" s="321" t="s">
        <v>403</v>
      </c>
      <c r="D219" s="322"/>
      <c r="E219" s="268">
        <v>3.6200000000000003E-2</v>
      </c>
      <c r="F219" s="269"/>
      <c r="G219" s="270"/>
      <c r="H219" s="271"/>
      <c r="I219" s="265"/>
      <c r="J219" s="272"/>
      <c r="K219" s="265"/>
      <c r="M219" s="266" t="s">
        <v>403</v>
      </c>
      <c r="O219" s="255"/>
    </row>
    <row r="220" spans="1:80" x14ac:dyDescent="0.2">
      <c r="A220" s="256">
        <v>86</v>
      </c>
      <c r="B220" s="257" t="s">
        <v>404</v>
      </c>
      <c r="C220" s="258" t="s">
        <v>405</v>
      </c>
      <c r="D220" s="259" t="s">
        <v>402</v>
      </c>
      <c r="E220" s="260">
        <v>0.17180000000000001</v>
      </c>
      <c r="F220" s="260">
        <v>0</v>
      </c>
      <c r="G220" s="261">
        <f>E220*F220</f>
        <v>0</v>
      </c>
      <c r="H220" s="262">
        <v>1</v>
      </c>
      <c r="I220" s="263">
        <f>E220*H220</f>
        <v>0.17180000000000001</v>
      </c>
      <c r="J220" s="262"/>
      <c r="K220" s="263">
        <f>E220*J220</f>
        <v>0</v>
      </c>
      <c r="O220" s="255">
        <v>2</v>
      </c>
      <c r="AA220" s="230">
        <v>3</v>
      </c>
      <c r="AB220" s="230">
        <v>1</v>
      </c>
      <c r="AC220" s="230">
        <v>13380530</v>
      </c>
      <c r="AZ220" s="230">
        <v>1</v>
      </c>
      <c r="BA220" s="230">
        <f>IF(AZ220=1,G220,0)</f>
        <v>0</v>
      </c>
      <c r="BB220" s="230">
        <f>IF(AZ220=2,G220,0)</f>
        <v>0</v>
      </c>
      <c r="BC220" s="230">
        <f>IF(AZ220=3,G220,0)</f>
        <v>0</v>
      </c>
      <c r="BD220" s="230">
        <f>IF(AZ220=4,G220,0)</f>
        <v>0</v>
      </c>
      <c r="BE220" s="230">
        <f>IF(AZ220=5,G220,0)</f>
        <v>0</v>
      </c>
      <c r="CA220" s="255">
        <v>3</v>
      </c>
      <c r="CB220" s="255">
        <v>1</v>
      </c>
    </row>
    <row r="221" spans="1:80" x14ac:dyDescent="0.2">
      <c r="A221" s="264"/>
      <c r="B221" s="267"/>
      <c r="C221" s="321" t="s">
        <v>406</v>
      </c>
      <c r="D221" s="322"/>
      <c r="E221" s="268">
        <v>0.17180000000000001</v>
      </c>
      <c r="F221" s="269"/>
      <c r="G221" s="270"/>
      <c r="H221" s="271"/>
      <c r="I221" s="265"/>
      <c r="J221" s="272"/>
      <c r="K221" s="265"/>
      <c r="M221" s="266" t="s">
        <v>406</v>
      </c>
      <c r="O221" s="255"/>
    </row>
    <row r="222" spans="1:80" x14ac:dyDescent="0.2">
      <c r="A222" s="256">
        <v>87</v>
      </c>
      <c r="B222" s="257" t="s">
        <v>407</v>
      </c>
      <c r="C222" s="258" t="s">
        <v>408</v>
      </c>
      <c r="D222" s="259" t="s">
        <v>128</v>
      </c>
      <c r="E222" s="260">
        <v>6</v>
      </c>
      <c r="F222" s="260">
        <v>0</v>
      </c>
      <c r="G222" s="261">
        <f>E222*F222</f>
        <v>0</v>
      </c>
      <c r="H222" s="262">
        <v>6.5599999999999999E-3</v>
      </c>
      <c r="I222" s="263">
        <f>E222*H222</f>
        <v>3.9359999999999999E-2</v>
      </c>
      <c r="J222" s="262"/>
      <c r="K222" s="263">
        <f>E222*J222</f>
        <v>0</v>
      </c>
      <c r="O222" s="255">
        <v>2</v>
      </c>
      <c r="AA222" s="230">
        <v>3</v>
      </c>
      <c r="AB222" s="230">
        <v>1</v>
      </c>
      <c r="AC222" s="230">
        <v>15484110</v>
      </c>
      <c r="AZ222" s="230">
        <v>1</v>
      </c>
      <c r="BA222" s="230">
        <f>IF(AZ222=1,G222,0)</f>
        <v>0</v>
      </c>
      <c r="BB222" s="230">
        <f>IF(AZ222=2,G222,0)</f>
        <v>0</v>
      </c>
      <c r="BC222" s="230">
        <f>IF(AZ222=3,G222,0)</f>
        <v>0</v>
      </c>
      <c r="BD222" s="230">
        <f>IF(AZ222=4,G222,0)</f>
        <v>0</v>
      </c>
      <c r="BE222" s="230">
        <f>IF(AZ222=5,G222,0)</f>
        <v>0</v>
      </c>
      <c r="CA222" s="255">
        <v>3</v>
      </c>
      <c r="CB222" s="255">
        <v>1</v>
      </c>
    </row>
    <row r="223" spans="1:80" x14ac:dyDescent="0.2">
      <c r="A223" s="264"/>
      <c r="B223" s="267"/>
      <c r="C223" s="321" t="s">
        <v>409</v>
      </c>
      <c r="D223" s="322"/>
      <c r="E223" s="268">
        <v>6</v>
      </c>
      <c r="F223" s="269"/>
      <c r="G223" s="270"/>
      <c r="H223" s="271"/>
      <c r="I223" s="265"/>
      <c r="J223" s="272"/>
      <c r="K223" s="265"/>
      <c r="M223" s="266" t="s">
        <v>409</v>
      </c>
      <c r="O223" s="255"/>
    </row>
    <row r="224" spans="1:80" x14ac:dyDescent="0.2">
      <c r="A224" s="273"/>
      <c r="B224" s="274" t="s">
        <v>101</v>
      </c>
      <c r="C224" s="275" t="s">
        <v>321</v>
      </c>
      <c r="D224" s="276"/>
      <c r="E224" s="277"/>
      <c r="F224" s="278"/>
      <c r="G224" s="279">
        <f>SUM(G149:G223)</f>
        <v>0</v>
      </c>
      <c r="H224" s="280"/>
      <c r="I224" s="281">
        <f>SUM(I149:I223)</f>
        <v>159.58358360299999</v>
      </c>
      <c r="J224" s="280"/>
      <c r="K224" s="281">
        <f>SUM(K149:K223)</f>
        <v>0</v>
      </c>
      <c r="O224" s="255">
        <v>4</v>
      </c>
      <c r="BA224" s="282">
        <f>SUM(BA149:BA223)</f>
        <v>0</v>
      </c>
      <c r="BB224" s="282">
        <f>SUM(BB149:BB223)</f>
        <v>0</v>
      </c>
      <c r="BC224" s="282">
        <f>SUM(BC149:BC223)</f>
        <v>0</v>
      </c>
      <c r="BD224" s="282">
        <f>SUM(BD149:BD223)</f>
        <v>0</v>
      </c>
      <c r="BE224" s="282">
        <f>SUM(BE149:BE223)</f>
        <v>0</v>
      </c>
    </row>
    <row r="225" spans="1:80" x14ac:dyDescent="0.2">
      <c r="A225" s="245" t="s">
        <v>97</v>
      </c>
      <c r="B225" s="246" t="s">
        <v>410</v>
      </c>
      <c r="C225" s="247" t="s">
        <v>411</v>
      </c>
      <c r="D225" s="248"/>
      <c r="E225" s="249"/>
      <c r="F225" s="249"/>
      <c r="G225" s="250"/>
      <c r="H225" s="251"/>
      <c r="I225" s="252"/>
      <c r="J225" s="253"/>
      <c r="K225" s="254"/>
      <c r="O225" s="255">
        <v>1</v>
      </c>
    </row>
    <row r="226" spans="1:80" ht="22.5" x14ac:dyDescent="0.2">
      <c r="A226" s="256">
        <v>88</v>
      </c>
      <c r="B226" s="257" t="s">
        <v>413</v>
      </c>
      <c r="C226" s="258" t="s">
        <v>414</v>
      </c>
      <c r="D226" s="259" t="s">
        <v>128</v>
      </c>
      <c r="E226" s="260">
        <v>10</v>
      </c>
      <c r="F226" s="260">
        <v>0</v>
      </c>
      <c r="G226" s="261">
        <f>E226*F226</f>
        <v>0</v>
      </c>
      <c r="H226" s="262">
        <v>0.2024</v>
      </c>
      <c r="I226" s="263">
        <f>E226*H226</f>
        <v>2.024</v>
      </c>
      <c r="J226" s="262">
        <v>0</v>
      </c>
      <c r="K226" s="263">
        <f>E226*J226</f>
        <v>0</v>
      </c>
      <c r="O226" s="255">
        <v>2</v>
      </c>
      <c r="AA226" s="230">
        <v>1</v>
      </c>
      <c r="AB226" s="230">
        <v>1</v>
      </c>
      <c r="AC226" s="230">
        <v>1</v>
      </c>
      <c r="AZ226" s="230">
        <v>1</v>
      </c>
      <c r="BA226" s="230">
        <f>IF(AZ226=1,G226,0)</f>
        <v>0</v>
      </c>
      <c r="BB226" s="230">
        <f>IF(AZ226=2,G226,0)</f>
        <v>0</v>
      </c>
      <c r="BC226" s="230">
        <f>IF(AZ226=3,G226,0)</f>
        <v>0</v>
      </c>
      <c r="BD226" s="230">
        <f>IF(AZ226=4,G226,0)</f>
        <v>0</v>
      </c>
      <c r="BE226" s="230">
        <f>IF(AZ226=5,G226,0)</f>
        <v>0</v>
      </c>
      <c r="CA226" s="255">
        <v>1</v>
      </c>
      <c r="CB226" s="255">
        <v>1</v>
      </c>
    </row>
    <row r="227" spans="1:80" x14ac:dyDescent="0.2">
      <c r="A227" s="256">
        <v>89</v>
      </c>
      <c r="B227" s="257" t="s">
        <v>415</v>
      </c>
      <c r="C227" s="258" t="s">
        <v>416</v>
      </c>
      <c r="D227" s="259" t="s">
        <v>128</v>
      </c>
      <c r="E227" s="260">
        <v>168</v>
      </c>
      <c r="F227" s="260">
        <v>0</v>
      </c>
      <c r="G227" s="261">
        <f>E227*F227</f>
        <v>0</v>
      </c>
      <c r="H227" s="262">
        <v>0.36834</v>
      </c>
      <c r="I227" s="263">
        <f>E227*H227</f>
        <v>61.881120000000003</v>
      </c>
      <c r="J227" s="262">
        <v>0</v>
      </c>
      <c r="K227" s="263">
        <f>E227*J227</f>
        <v>0</v>
      </c>
      <c r="O227" s="255">
        <v>2</v>
      </c>
      <c r="AA227" s="230">
        <v>1</v>
      </c>
      <c r="AB227" s="230">
        <v>1</v>
      </c>
      <c r="AC227" s="230">
        <v>1</v>
      </c>
      <c r="AZ227" s="230">
        <v>1</v>
      </c>
      <c r="BA227" s="230">
        <f>IF(AZ227=1,G227,0)</f>
        <v>0</v>
      </c>
      <c r="BB227" s="230">
        <f>IF(AZ227=2,G227,0)</f>
        <v>0</v>
      </c>
      <c r="BC227" s="230">
        <f>IF(AZ227=3,G227,0)</f>
        <v>0</v>
      </c>
      <c r="BD227" s="230">
        <f>IF(AZ227=4,G227,0)</f>
        <v>0</v>
      </c>
      <c r="BE227" s="230">
        <f>IF(AZ227=5,G227,0)</f>
        <v>0</v>
      </c>
      <c r="CA227" s="255">
        <v>1</v>
      </c>
      <c r="CB227" s="255">
        <v>1</v>
      </c>
    </row>
    <row r="228" spans="1:80" x14ac:dyDescent="0.2">
      <c r="A228" s="264"/>
      <c r="B228" s="267"/>
      <c r="C228" s="321" t="s">
        <v>417</v>
      </c>
      <c r="D228" s="322"/>
      <c r="E228" s="268">
        <v>7</v>
      </c>
      <c r="F228" s="269"/>
      <c r="G228" s="270"/>
      <c r="H228" s="271"/>
      <c r="I228" s="265"/>
      <c r="J228" s="272"/>
      <c r="K228" s="265"/>
      <c r="M228" s="266" t="s">
        <v>417</v>
      </c>
      <c r="O228" s="255"/>
    </row>
    <row r="229" spans="1:80" x14ac:dyDescent="0.2">
      <c r="A229" s="264"/>
      <c r="B229" s="267"/>
      <c r="C229" s="321" t="s">
        <v>418</v>
      </c>
      <c r="D229" s="322"/>
      <c r="E229" s="268">
        <v>50</v>
      </c>
      <c r="F229" s="269"/>
      <c r="G229" s="270"/>
      <c r="H229" s="271"/>
      <c r="I229" s="265"/>
      <c r="J229" s="272"/>
      <c r="K229" s="265"/>
      <c r="M229" s="266" t="s">
        <v>418</v>
      </c>
      <c r="O229" s="255"/>
    </row>
    <row r="230" spans="1:80" x14ac:dyDescent="0.2">
      <c r="A230" s="264"/>
      <c r="B230" s="267"/>
      <c r="C230" s="321" t="s">
        <v>419</v>
      </c>
      <c r="D230" s="322"/>
      <c r="E230" s="268">
        <v>40</v>
      </c>
      <c r="F230" s="269"/>
      <c r="G230" s="270"/>
      <c r="H230" s="271"/>
      <c r="I230" s="265"/>
      <c r="J230" s="272"/>
      <c r="K230" s="265"/>
      <c r="M230" s="266" t="s">
        <v>419</v>
      </c>
      <c r="O230" s="255"/>
    </row>
    <row r="231" spans="1:80" x14ac:dyDescent="0.2">
      <c r="A231" s="264"/>
      <c r="B231" s="267"/>
      <c r="C231" s="321" t="s">
        <v>420</v>
      </c>
      <c r="D231" s="322"/>
      <c r="E231" s="268">
        <v>71</v>
      </c>
      <c r="F231" s="269"/>
      <c r="G231" s="270"/>
      <c r="H231" s="271"/>
      <c r="I231" s="265"/>
      <c r="J231" s="272"/>
      <c r="K231" s="265"/>
      <c r="M231" s="266" t="s">
        <v>420</v>
      </c>
      <c r="O231" s="255"/>
    </row>
    <row r="232" spans="1:80" x14ac:dyDescent="0.2">
      <c r="A232" s="256">
        <v>90</v>
      </c>
      <c r="B232" s="257" t="s">
        <v>421</v>
      </c>
      <c r="C232" s="258" t="s">
        <v>422</v>
      </c>
      <c r="D232" s="259" t="s">
        <v>128</v>
      </c>
      <c r="E232" s="260">
        <v>7</v>
      </c>
      <c r="F232" s="260">
        <v>0</v>
      </c>
      <c r="G232" s="261">
        <f>E232*F232</f>
        <v>0</v>
      </c>
      <c r="H232" s="262">
        <v>0.25252000000000002</v>
      </c>
      <c r="I232" s="263">
        <f>E232*H232</f>
        <v>1.7676400000000001</v>
      </c>
      <c r="J232" s="262">
        <v>0</v>
      </c>
      <c r="K232" s="263">
        <f>E232*J232</f>
        <v>0</v>
      </c>
      <c r="O232" s="255">
        <v>2</v>
      </c>
      <c r="AA232" s="230">
        <v>1</v>
      </c>
      <c r="AB232" s="230">
        <v>1</v>
      </c>
      <c r="AC232" s="230">
        <v>1</v>
      </c>
      <c r="AZ232" s="230">
        <v>1</v>
      </c>
      <c r="BA232" s="230">
        <f>IF(AZ232=1,G232,0)</f>
        <v>0</v>
      </c>
      <c r="BB232" s="230">
        <f>IF(AZ232=2,G232,0)</f>
        <v>0</v>
      </c>
      <c r="BC232" s="230">
        <f>IF(AZ232=3,G232,0)</f>
        <v>0</v>
      </c>
      <c r="BD232" s="230">
        <f>IF(AZ232=4,G232,0)</f>
        <v>0</v>
      </c>
      <c r="BE232" s="230">
        <f>IF(AZ232=5,G232,0)</f>
        <v>0</v>
      </c>
      <c r="CA232" s="255">
        <v>1</v>
      </c>
      <c r="CB232" s="255">
        <v>1</v>
      </c>
    </row>
    <row r="233" spans="1:80" ht="22.5" x14ac:dyDescent="0.2">
      <c r="A233" s="256">
        <v>91</v>
      </c>
      <c r="B233" s="257" t="s">
        <v>423</v>
      </c>
      <c r="C233" s="258" t="s">
        <v>424</v>
      </c>
      <c r="D233" s="259" t="s">
        <v>128</v>
      </c>
      <c r="E233" s="260">
        <v>15</v>
      </c>
      <c r="F233" s="260">
        <v>0</v>
      </c>
      <c r="G233" s="261">
        <f>E233*F233</f>
        <v>0</v>
      </c>
      <c r="H233" s="262">
        <v>7.1999999999999995E-2</v>
      </c>
      <c r="I233" s="263">
        <f>E233*H233</f>
        <v>1.0799999999999998</v>
      </c>
      <c r="J233" s="262">
        <v>0</v>
      </c>
      <c r="K233" s="263">
        <f>E233*J233</f>
        <v>0</v>
      </c>
      <c r="O233" s="255">
        <v>2</v>
      </c>
      <c r="AA233" s="230">
        <v>1</v>
      </c>
      <c r="AB233" s="230">
        <v>1</v>
      </c>
      <c r="AC233" s="230">
        <v>1</v>
      </c>
      <c r="AZ233" s="230">
        <v>1</v>
      </c>
      <c r="BA233" s="230">
        <f>IF(AZ233=1,G233,0)</f>
        <v>0</v>
      </c>
      <c r="BB233" s="230">
        <f>IF(AZ233=2,G233,0)</f>
        <v>0</v>
      </c>
      <c r="BC233" s="230">
        <f>IF(AZ233=3,G233,0)</f>
        <v>0</v>
      </c>
      <c r="BD233" s="230">
        <f>IF(AZ233=4,G233,0)</f>
        <v>0</v>
      </c>
      <c r="BE233" s="230">
        <f>IF(AZ233=5,G233,0)</f>
        <v>0</v>
      </c>
      <c r="CA233" s="255">
        <v>1</v>
      </c>
      <c r="CB233" s="255">
        <v>1</v>
      </c>
    </row>
    <row r="234" spans="1:80" ht="22.5" x14ac:dyDescent="0.2">
      <c r="A234" s="256">
        <v>92</v>
      </c>
      <c r="B234" s="257" t="s">
        <v>425</v>
      </c>
      <c r="C234" s="258" t="s">
        <v>426</v>
      </c>
      <c r="D234" s="259" t="s">
        <v>128</v>
      </c>
      <c r="E234" s="260">
        <v>21.25</v>
      </c>
      <c r="F234" s="260">
        <v>0</v>
      </c>
      <c r="G234" s="261">
        <f>E234*F234</f>
        <v>0</v>
      </c>
      <c r="H234" s="262">
        <v>0.20532</v>
      </c>
      <c r="I234" s="263">
        <f>E234*H234</f>
        <v>4.3630500000000003</v>
      </c>
      <c r="J234" s="262">
        <v>0</v>
      </c>
      <c r="K234" s="263">
        <f>E234*J234</f>
        <v>0</v>
      </c>
      <c r="O234" s="255">
        <v>2</v>
      </c>
      <c r="AA234" s="230">
        <v>1</v>
      </c>
      <c r="AB234" s="230">
        <v>1</v>
      </c>
      <c r="AC234" s="230">
        <v>1</v>
      </c>
      <c r="AZ234" s="230">
        <v>1</v>
      </c>
      <c r="BA234" s="230">
        <f>IF(AZ234=1,G234,0)</f>
        <v>0</v>
      </c>
      <c r="BB234" s="230">
        <f>IF(AZ234=2,G234,0)</f>
        <v>0</v>
      </c>
      <c r="BC234" s="230">
        <f>IF(AZ234=3,G234,0)</f>
        <v>0</v>
      </c>
      <c r="BD234" s="230">
        <f>IF(AZ234=4,G234,0)</f>
        <v>0</v>
      </c>
      <c r="BE234" s="230">
        <f>IF(AZ234=5,G234,0)</f>
        <v>0</v>
      </c>
      <c r="CA234" s="255">
        <v>1</v>
      </c>
      <c r="CB234" s="255">
        <v>1</v>
      </c>
    </row>
    <row r="235" spans="1:80" x14ac:dyDescent="0.2">
      <c r="A235" s="264"/>
      <c r="B235" s="267"/>
      <c r="C235" s="321" t="s">
        <v>427</v>
      </c>
      <c r="D235" s="322"/>
      <c r="E235" s="268">
        <v>21.25</v>
      </c>
      <c r="F235" s="269"/>
      <c r="G235" s="270"/>
      <c r="H235" s="271"/>
      <c r="I235" s="265"/>
      <c r="J235" s="272"/>
      <c r="K235" s="265"/>
      <c r="M235" s="266" t="s">
        <v>427</v>
      </c>
      <c r="O235" s="255"/>
    </row>
    <row r="236" spans="1:80" ht="22.5" x14ac:dyDescent="0.2">
      <c r="A236" s="256">
        <v>93</v>
      </c>
      <c r="B236" s="257" t="s">
        <v>428</v>
      </c>
      <c r="C236" s="258" t="s">
        <v>429</v>
      </c>
      <c r="D236" s="259" t="s">
        <v>128</v>
      </c>
      <c r="E236" s="260">
        <v>71</v>
      </c>
      <c r="F236" s="260">
        <v>0</v>
      </c>
      <c r="G236" s="261">
        <f>E236*F236</f>
        <v>0</v>
      </c>
      <c r="H236" s="262">
        <v>0.15279999999999999</v>
      </c>
      <c r="I236" s="263">
        <f>E236*H236</f>
        <v>10.848799999999999</v>
      </c>
      <c r="J236" s="262">
        <v>0</v>
      </c>
      <c r="K236" s="263">
        <f>E236*J236</f>
        <v>0</v>
      </c>
      <c r="O236" s="255">
        <v>2</v>
      </c>
      <c r="AA236" s="230">
        <v>1</v>
      </c>
      <c r="AB236" s="230">
        <v>1</v>
      </c>
      <c r="AC236" s="230">
        <v>1</v>
      </c>
      <c r="AZ236" s="230">
        <v>1</v>
      </c>
      <c r="BA236" s="230">
        <f>IF(AZ236=1,G236,0)</f>
        <v>0</v>
      </c>
      <c r="BB236" s="230">
        <f>IF(AZ236=2,G236,0)</f>
        <v>0</v>
      </c>
      <c r="BC236" s="230">
        <f>IF(AZ236=3,G236,0)</f>
        <v>0</v>
      </c>
      <c r="BD236" s="230">
        <f>IF(AZ236=4,G236,0)</f>
        <v>0</v>
      </c>
      <c r="BE236" s="230">
        <f>IF(AZ236=5,G236,0)</f>
        <v>0</v>
      </c>
      <c r="CA236" s="255">
        <v>1</v>
      </c>
      <c r="CB236" s="255">
        <v>1</v>
      </c>
    </row>
    <row r="237" spans="1:80" x14ac:dyDescent="0.2">
      <c r="A237" s="256">
        <v>94</v>
      </c>
      <c r="B237" s="257" t="s">
        <v>430</v>
      </c>
      <c r="C237" s="258" t="s">
        <v>431</v>
      </c>
      <c r="D237" s="259" t="s">
        <v>128</v>
      </c>
      <c r="E237" s="260">
        <v>40</v>
      </c>
      <c r="F237" s="260">
        <v>0</v>
      </c>
      <c r="G237" s="261">
        <f>E237*F237</f>
        <v>0</v>
      </c>
      <c r="H237" s="262">
        <v>0.16</v>
      </c>
      <c r="I237" s="263">
        <f>E237*H237</f>
        <v>6.4</v>
      </c>
      <c r="J237" s="262">
        <v>0</v>
      </c>
      <c r="K237" s="263">
        <f>E237*J237</f>
        <v>0</v>
      </c>
      <c r="O237" s="255">
        <v>2</v>
      </c>
      <c r="AA237" s="230">
        <v>1</v>
      </c>
      <c r="AB237" s="230">
        <v>1</v>
      </c>
      <c r="AC237" s="230">
        <v>1</v>
      </c>
      <c r="AZ237" s="230">
        <v>1</v>
      </c>
      <c r="BA237" s="230">
        <f>IF(AZ237=1,G237,0)</f>
        <v>0</v>
      </c>
      <c r="BB237" s="230">
        <f>IF(AZ237=2,G237,0)</f>
        <v>0</v>
      </c>
      <c r="BC237" s="230">
        <f>IF(AZ237=3,G237,0)</f>
        <v>0</v>
      </c>
      <c r="BD237" s="230">
        <f>IF(AZ237=4,G237,0)</f>
        <v>0</v>
      </c>
      <c r="BE237" s="230">
        <f>IF(AZ237=5,G237,0)</f>
        <v>0</v>
      </c>
      <c r="CA237" s="255">
        <v>1</v>
      </c>
      <c r="CB237" s="255">
        <v>1</v>
      </c>
    </row>
    <row r="238" spans="1:80" x14ac:dyDescent="0.2">
      <c r="A238" s="273"/>
      <c r="B238" s="274" t="s">
        <v>101</v>
      </c>
      <c r="C238" s="275" t="s">
        <v>412</v>
      </c>
      <c r="D238" s="276"/>
      <c r="E238" s="277"/>
      <c r="F238" s="278"/>
      <c r="G238" s="279">
        <f>SUM(G225:G237)</f>
        <v>0</v>
      </c>
      <c r="H238" s="280"/>
      <c r="I238" s="281">
        <f>SUM(I225:I237)</f>
        <v>88.364610000000013</v>
      </c>
      <c r="J238" s="280"/>
      <c r="K238" s="281">
        <f>SUM(K225:K237)</f>
        <v>0</v>
      </c>
      <c r="O238" s="255">
        <v>4</v>
      </c>
      <c r="BA238" s="282">
        <f>SUM(BA225:BA237)</f>
        <v>0</v>
      </c>
      <c r="BB238" s="282">
        <f>SUM(BB225:BB237)</f>
        <v>0</v>
      </c>
      <c r="BC238" s="282">
        <f>SUM(BC225:BC237)</f>
        <v>0</v>
      </c>
      <c r="BD238" s="282">
        <f>SUM(BD225:BD237)</f>
        <v>0</v>
      </c>
      <c r="BE238" s="282">
        <f>SUM(BE225:BE237)</f>
        <v>0</v>
      </c>
    </row>
    <row r="239" spans="1:80" x14ac:dyDescent="0.2">
      <c r="A239" s="245" t="s">
        <v>97</v>
      </c>
      <c r="B239" s="246" t="s">
        <v>432</v>
      </c>
      <c r="C239" s="247" t="s">
        <v>433</v>
      </c>
      <c r="D239" s="248"/>
      <c r="E239" s="249"/>
      <c r="F239" s="249"/>
      <c r="G239" s="250"/>
      <c r="H239" s="251"/>
      <c r="I239" s="252"/>
      <c r="J239" s="253"/>
      <c r="K239" s="254"/>
      <c r="O239" s="255">
        <v>1</v>
      </c>
    </row>
    <row r="240" spans="1:80" x14ac:dyDescent="0.2">
      <c r="A240" s="256">
        <v>95</v>
      </c>
      <c r="B240" s="257" t="s">
        <v>435</v>
      </c>
      <c r="C240" s="258" t="s">
        <v>436</v>
      </c>
      <c r="D240" s="259" t="s">
        <v>128</v>
      </c>
      <c r="E240" s="260">
        <v>74.459999999999994</v>
      </c>
      <c r="F240" s="260">
        <v>0</v>
      </c>
      <c r="G240" s="261">
        <f>E240*F240</f>
        <v>0</v>
      </c>
      <c r="H240" s="262">
        <v>4.0000000000000003E-5</v>
      </c>
      <c r="I240" s="263">
        <f>E240*H240</f>
        <v>2.9784E-3</v>
      </c>
      <c r="J240" s="262">
        <v>0</v>
      </c>
      <c r="K240" s="263">
        <f>E240*J240</f>
        <v>0</v>
      </c>
      <c r="O240" s="255">
        <v>2</v>
      </c>
      <c r="AA240" s="230">
        <v>1</v>
      </c>
      <c r="AB240" s="230">
        <v>1</v>
      </c>
      <c r="AC240" s="230">
        <v>1</v>
      </c>
      <c r="AZ240" s="230">
        <v>1</v>
      </c>
      <c r="BA240" s="230">
        <f>IF(AZ240=1,G240,0)</f>
        <v>0</v>
      </c>
      <c r="BB240" s="230">
        <f>IF(AZ240=2,G240,0)</f>
        <v>0</v>
      </c>
      <c r="BC240" s="230">
        <f>IF(AZ240=3,G240,0)</f>
        <v>0</v>
      </c>
      <c r="BD240" s="230">
        <f>IF(AZ240=4,G240,0)</f>
        <v>0</v>
      </c>
      <c r="BE240" s="230">
        <f>IF(AZ240=5,G240,0)</f>
        <v>0</v>
      </c>
      <c r="CA240" s="255">
        <v>1</v>
      </c>
      <c r="CB240" s="255">
        <v>1</v>
      </c>
    </row>
    <row r="241" spans="1:80" x14ac:dyDescent="0.2">
      <c r="A241" s="264"/>
      <c r="B241" s="267"/>
      <c r="C241" s="321" t="s">
        <v>437</v>
      </c>
      <c r="D241" s="322"/>
      <c r="E241" s="268">
        <v>74.459999999999994</v>
      </c>
      <c r="F241" s="269"/>
      <c r="G241" s="270"/>
      <c r="H241" s="271"/>
      <c r="I241" s="265"/>
      <c r="J241" s="272"/>
      <c r="K241" s="265"/>
      <c r="M241" s="266" t="s">
        <v>437</v>
      </c>
      <c r="O241" s="255"/>
    </row>
    <row r="242" spans="1:80" x14ac:dyDescent="0.2">
      <c r="A242" s="256">
        <v>96</v>
      </c>
      <c r="B242" s="257" t="s">
        <v>438</v>
      </c>
      <c r="C242" s="258" t="s">
        <v>439</v>
      </c>
      <c r="D242" s="259" t="s">
        <v>128</v>
      </c>
      <c r="E242" s="260">
        <v>2.6875</v>
      </c>
      <c r="F242" s="260">
        <v>0</v>
      </c>
      <c r="G242" s="261">
        <f>E242*F242</f>
        <v>0</v>
      </c>
      <c r="H242" s="262">
        <v>4.7660000000000001E-2</v>
      </c>
      <c r="I242" s="263">
        <f>E242*H242</f>
        <v>0.12808625000000001</v>
      </c>
      <c r="J242" s="262">
        <v>0</v>
      </c>
      <c r="K242" s="263">
        <f>E242*J242</f>
        <v>0</v>
      </c>
      <c r="O242" s="255">
        <v>2</v>
      </c>
      <c r="AA242" s="230">
        <v>1</v>
      </c>
      <c r="AB242" s="230">
        <v>1</v>
      </c>
      <c r="AC242" s="230">
        <v>1</v>
      </c>
      <c r="AZ242" s="230">
        <v>1</v>
      </c>
      <c r="BA242" s="230">
        <f>IF(AZ242=1,G242,0)</f>
        <v>0</v>
      </c>
      <c r="BB242" s="230">
        <f>IF(AZ242=2,G242,0)</f>
        <v>0</v>
      </c>
      <c r="BC242" s="230">
        <f>IF(AZ242=3,G242,0)</f>
        <v>0</v>
      </c>
      <c r="BD242" s="230">
        <f>IF(AZ242=4,G242,0)</f>
        <v>0</v>
      </c>
      <c r="BE242" s="230">
        <f>IF(AZ242=5,G242,0)</f>
        <v>0</v>
      </c>
      <c r="CA242" s="255">
        <v>1</v>
      </c>
      <c r="CB242" s="255">
        <v>1</v>
      </c>
    </row>
    <row r="243" spans="1:80" x14ac:dyDescent="0.2">
      <c r="A243" s="264"/>
      <c r="B243" s="267"/>
      <c r="C243" s="321" t="s">
        <v>440</v>
      </c>
      <c r="D243" s="322"/>
      <c r="E243" s="268">
        <v>2.6875</v>
      </c>
      <c r="F243" s="269"/>
      <c r="G243" s="270"/>
      <c r="H243" s="271"/>
      <c r="I243" s="265"/>
      <c r="J243" s="272"/>
      <c r="K243" s="265"/>
      <c r="M243" s="266" t="s">
        <v>440</v>
      </c>
      <c r="O243" s="255"/>
    </row>
    <row r="244" spans="1:80" x14ac:dyDescent="0.2">
      <c r="A244" s="264"/>
      <c r="B244" s="267"/>
      <c r="C244" s="321" t="s">
        <v>441</v>
      </c>
      <c r="D244" s="322"/>
      <c r="E244" s="268">
        <v>0</v>
      </c>
      <c r="F244" s="269"/>
      <c r="G244" s="270"/>
      <c r="H244" s="271"/>
      <c r="I244" s="265"/>
      <c r="J244" s="272"/>
      <c r="K244" s="265"/>
      <c r="M244" s="266" t="s">
        <v>441</v>
      </c>
      <c r="O244" s="255"/>
    </row>
    <row r="245" spans="1:80" x14ac:dyDescent="0.2">
      <c r="A245" s="264"/>
      <c r="B245" s="267"/>
      <c r="C245" s="321" t="s">
        <v>442</v>
      </c>
      <c r="D245" s="322"/>
      <c r="E245" s="268">
        <v>0</v>
      </c>
      <c r="F245" s="269"/>
      <c r="G245" s="270"/>
      <c r="H245" s="271"/>
      <c r="I245" s="265"/>
      <c r="J245" s="272"/>
      <c r="K245" s="265"/>
      <c r="M245" s="266" t="s">
        <v>442</v>
      </c>
      <c r="O245" s="255"/>
    </row>
    <row r="246" spans="1:80" ht="22.5" x14ac:dyDescent="0.2">
      <c r="A246" s="256">
        <v>97</v>
      </c>
      <c r="B246" s="257" t="s">
        <v>443</v>
      </c>
      <c r="C246" s="258" t="s">
        <v>444</v>
      </c>
      <c r="D246" s="259" t="s">
        <v>128</v>
      </c>
      <c r="E246" s="260">
        <v>22.6068</v>
      </c>
      <c r="F246" s="260">
        <v>0</v>
      </c>
      <c r="G246" s="261">
        <f>E246*F246</f>
        <v>0</v>
      </c>
      <c r="H246" s="262">
        <v>1.8509999999999999E-2</v>
      </c>
      <c r="I246" s="263">
        <f>E246*H246</f>
        <v>0.41845186799999995</v>
      </c>
      <c r="J246" s="262">
        <v>0</v>
      </c>
      <c r="K246" s="263">
        <f>E246*J246</f>
        <v>0</v>
      </c>
      <c r="O246" s="255">
        <v>2</v>
      </c>
      <c r="AA246" s="230">
        <v>1</v>
      </c>
      <c r="AB246" s="230">
        <v>1</v>
      </c>
      <c r="AC246" s="230">
        <v>1</v>
      </c>
      <c r="AZ246" s="230">
        <v>1</v>
      </c>
      <c r="BA246" s="230">
        <f>IF(AZ246=1,G246,0)</f>
        <v>0</v>
      </c>
      <c r="BB246" s="230">
        <f>IF(AZ246=2,G246,0)</f>
        <v>0</v>
      </c>
      <c r="BC246" s="230">
        <f>IF(AZ246=3,G246,0)</f>
        <v>0</v>
      </c>
      <c r="BD246" s="230">
        <f>IF(AZ246=4,G246,0)</f>
        <v>0</v>
      </c>
      <c r="BE246" s="230">
        <f>IF(AZ246=5,G246,0)</f>
        <v>0</v>
      </c>
      <c r="CA246" s="255">
        <v>1</v>
      </c>
      <c r="CB246" s="255">
        <v>1</v>
      </c>
    </row>
    <row r="247" spans="1:80" x14ac:dyDescent="0.2">
      <c r="A247" s="264"/>
      <c r="B247" s="267"/>
      <c r="C247" s="321" t="s">
        <v>445</v>
      </c>
      <c r="D247" s="322"/>
      <c r="E247" s="268">
        <v>11.0838</v>
      </c>
      <c r="F247" s="269"/>
      <c r="G247" s="270"/>
      <c r="H247" s="271"/>
      <c r="I247" s="265"/>
      <c r="J247" s="272"/>
      <c r="K247" s="265"/>
      <c r="M247" s="266" t="s">
        <v>445</v>
      </c>
      <c r="O247" s="255"/>
    </row>
    <row r="248" spans="1:80" x14ac:dyDescent="0.2">
      <c r="A248" s="264"/>
      <c r="B248" s="267"/>
      <c r="C248" s="321" t="s">
        <v>446</v>
      </c>
      <c r="D248" s="322"/>
      <c r="E248" s="268">
        <v>11.523</v>
      </c>
      <c r="F248" s="269"/>
      <c r="G248" s="270"/>
      <c r="H248" s="271"/>
      <c r="I248" s="265"/>
      <c r="J248" s="272"/>
      <c r="K248" s="265"/>
      <c r="M248" s="266" t="s">
        <v>446</v>
      </c>
      <c r="O248" s="255"/>
    </row>
    <row r="249" spans="1:80" x14ac:dyDescent="0.2">
      <c r="A249" s="256">
        <v>98</v>
      </c>
      <c r="B249" s="257" t="s">
        <v>447</v>
      </c>
      <c r="C249" s="258" t="s">
        <v>448</v>
      </c>
      <c r="D249" s="259" t="s">
        <v>128</v>
      </c>
      <c r="E249" s="260">
        <v>562.54139999999995</v>
      </c>
      <c r="F249" s="260">
        <v>0</v>
      </c>
      <c r="G249" s="261">
        <f>E249*F249</f>
        <v>0</v>
      </c>
      <c r="H249" s="262">
        <v>4.9730000000000003E-2</v>
      </c>
      <c r="I249" s="263">
        <f>E249*H249</f>
        <v>27.975183821999998</v>
      </c>
      <c r="J249" s="262">
        <v>0</v>
      </c>
      <c r="K249" s="263">
        <f>E249*J249</f>
        <v>0</v>
      </c>
      <c r="O249" s="255">
        <v>2</v>
      </c>
      <c r="AA249" s="230">
        <v>1</v>
      </c>
      <c r="AB249" s="230">
        <v>1</v>
      </c>
      <c r="AC249" s="230">
        <v>1</v>
      </c>
      <c r="AZ249" s="230">
        <v>1</v>
      </c>
      <c r="BA249" s="230">
        <f>IF(AZ249=1,G249,0)</f>
        <v>0</v>
      </c>
      <c r="BB249" s="230">
        <f>IF(AZ249=2,G249,0)</f>
        <v>0</v>
      </c>
      <c r="BC249" s="230">
        <f>IF(AZ249=3,G249,0)</f>
        <v>0</v>
      </c>
      <c r="BD249" s="230">
        <f>IF(AZ249=4,G249,0)</f>
        <v>0</v>
      </c>
      <c r="BE249" s="230">
        <f>IF(AZ249=5,G249,0)</f>
        <v>0</v>
      </c>
      <c r="CA249" s="255">
        <v>1</v>
      </c>
      <c r="CB249" s="255">
        <v>1</v>
      </c>
    </row>
    <row r="250" spans="1:80" x14ac:dyDescent="0.2">
      <c r="A250" s="264"/>
      <c r="B250" s="267"/>
      <c r="C250" s="321" t="s">
        <v>449</v>
      </c>
      <c r="D250" s="322"/>
      <c r="E250" s="268">
        <v>53.828099999999999</v>
      </c>
      <c r="F250" s="269"/>
      <c r="G250" s="270"/>
      <c r="H250" s="271"/>
      <c r="I250" s="265"/>
      <c r="J250" s="272"/>
      <c r="K250" s="265"/>
      <c r="M250" s="266" t="s">
        <v>449</v>
      </c>
      <c r="O250" s="255"/>
    </row>
    <row r="251" spans="1:80" x14ac:dyDescent="0.2">
      <c r="A251" s="264"/>
      <c r="B251" s="267"/>
      <c r="C251" s="321" t="s">
        <v>450</v>
      </c>
      <c r="D251" s="322"/>
      <c r="E251" s="268">
        <v>51.256900000000002</v>
      </c>
      <c r="F251" s="269"/>
      <c r="G251" s="270"/>
      <c r="H251" s="271"/>
      <c r="I251" s="265"/>
      <c r="J251" s="272"/>
      <c r="K251" s="265"/>
      <c r="M251" s="266" t="s">
        <v>450</v>
      </c>
      <c r="O251" s="255"/>
    </row>
    <row r="252" spans="1:80" x14ac:dyDescent="0.2">
      <c r="A252" s="264"/>
      <c r="B252" s="267"/>
      <c r="C252" s="321" t="s">
        <v>451</v>
      </c>
      <c r="D252" s="322"/>
      <c r="E252" s="268">
        <v>47.686700000000002</v>
      </c>
      <c r="F252" s="269"/>
      <c r="G252" s="270"/>
      <c r="H252" s="271"/>
      <c r="I252" s="265"/>
      <c r="J252" s="272"/>
      <c r="K252" s="265"/>
      <c r="M252" s="266" t="s">
        <v>451</v>
      </c>
      <c r="O252" s="255"/>
    </row>
    <row r="253" spans="1:80" x14ac:dyDescent="0.2">
      <c r="A253" s="264"/>
      <c r="B253" s="267"/>
      <c r="C253" s="321" t="s">
        <v>452</v>
      </c>
      <c r="D253" s="322"/>
      <c r="E253" s="268">
        <v>36.0261</v>
      </c>
      <c r="F253" s="269"/>
      <c r="G253" s="270"/>
      <c r="H253" s="271"/>
      <c r="I253" s="265"/>
      <c r="J253" s="272"/>
      <c r="K253" s="265"/>
      <c r="M253" s="266" t="s">
        <v>452</v>
      </c>
      <c r="O253" s="255"/>
    </row>
    <row r="254" spans="1:80" x14ac:dyDescent="0.2">
      <c r="A254" s="264"/>
      <c r="B254" s="267"/>
      <c r="C254" s="321" t="s">
        <v>453</v>
      </c>
      <c r="D254" s="322"/>
      <c r="E254" s="268">
        <v>19.561</v>
      </c>
      <c r="F254" s="269"/>
      <c r="G254" s="270"/>
      <c r="H254" s="271"/>
      <c r="I254" s="265"/>
      <c r="J254" s="272"/>
      <c r="K254" s="265"/>
      <c r="M254" s="266" t="s">
        <v>453</v>
      </c>
      <c r="O254" s="255"/>
    </row>
    <row r="255" spans="1:80" x14ac:dyDescent="0.2">
      <c r="A255" s="264"/>
      <c r="B255" s="267"/>
      <c r="C255" s="321" t="s">
        <v>454</v>
      </c>
      <c r="D255" s="322"/>
      <c r="E255" s="268">
        <v>92.103300000000004</v>
      </c>
      <c r="F255" s="269"/>
      <c r="G255" s="270"/>
      <c r="H255" s="271"/>
      <c r="I255" s="265"/>
      <c r="J255" s="272"/>
      <c r="K255" s="265"/>
      <c r="M255" s="266" t="s">
        <v>454</v>
      </c>
      <c r="O255" s="255"/>
    </row>
    <row r="256" spans="1:80" x14ac:dyDescent="0.2">
      <c r="A256" s="264"/>
      <c r="B256" s="267"/>
      <c r="C256" s="321" t="s">
        <v>455</v>
      </c>
      <c r="D256" s="322"/>
      <c r="E256" s="268">
        <v>50.021599999999999</v>
      </c>
      <c r="F256" s="269"/>
      <c r="G256" s="270"/>
      <c r="H256" s="271"/>
      <c r="I256" s="265"/>
      <c r="J256" s="272"/>
      <c r="K256" s="265"/>
      <c r="M256" s="266" t="s">
        <v>455</v>
      </c>
      <c r="O256" s="255"/>
    </row>
    <row r="257" spans="1:80" x14ac:dyDescent="0.2">
      <c r="A257" s="264"/>
      <c r="B257" s="267"/>
      <c r="C257" s="321" t="s">
        <v>456</v>
      </c>
      <c r="D257" s="322"/>
      <c r="E257" s="268">
        <v>46.816499999999998</v>
      </c>
      <c r="F257" s="269"/>
      <c r="G257" s="270"/>
      <c r="H257" s="271"/>
      <c r="I257" s="265"/>
      <c r="J257" s="272"/>
      <c r="K257" s="265"/>
      <c r="M257" s="266" t="s">
        <v>456</v>
      </c>
      <c r="O257" s="255"/>
    </row>
    <row r="258" spans="1:80" x14ac:dyDescent="0.2">
      <c r="A258" s="264"/>
      <c r="B258" s="267"/>
      <c r="C258" s="321" t="s">
        <v>457</v>
      </c>
      <c r="D258" s="322"/>
      <c r="E258" s="268">
        <v>43.646000000000001</v>
      </c>
      <c r="F258" s="269"/>
      <c r="G258" s="270"/>
      <c r="H258" s="271"/>
      <c r="I258" s="265"/>
      <c r="J258" s="272"/>
      <c r="K258" s="265"/>
      <c r="M258" s="266" t="s">
        <v>457</v>
      </c>
      <c r="O258" s="255"/>
    </row>
    <row r="259" spans="1:80" x14ac:dyDescent="0.2">
      <c r="A259" s="264"/>
      <c r="B259" s="267"/>
      <c r="C259" s="321" t="s">
        <v>458</v>
      </c>
      <c r="D259" s="322"/>
      <c r="E259" s="268">
        <v>44.598199999999999</v>
      </c>
      <c r="F259" s="269"/>
      <c r="G259" s="270"/>
      <c r="H259" s="271"/>
      <c r="I259" s="265"/>
      <c r="J259" s="272"/>
      <c r="K259" s="265"/>
      <c r="M259" s="266" t="s">
        <v>458</v>
      </c>
      <c r="O259" s="255"/>
    </row>
    <row r="260" spans="1:80" x14ac:dyDescent="0.2">
      <c r="A260" s="264"/>
      <c r="B260" s="267"/>
      <c r="C260" s="321" t="s">
        <v>459</v>
      </c>
      <c r="D260" s="322"/>
      <c r="E260" s="268">
        <v>76.997100000000003</v>
      </c>
      <c r="F260" s="269"/>
      <c r="G260" s="270"/>
      <c r="H260" s="271"/>
      <c r="I260" s="265"/>
      <c r="J260" s="272"/>
      <c r="K260" s="265"/>
      <c r="M260" s="266" t="s">
        <v>459</v>
      </c>
      <c r="O260" s="255"/>
    </row>
    <row r="261" spans="1:80" x14ac:dyDescent="0.2">
      <c r="A261" s="256">
        <v>99</v>
      </c>
      <c r="B261" s="257" t="s">
        <v>460</v>
      </c>
      <c r="C261" s="258" t="s">
        <v>461</v>
      </c>
      <c r="D261" s="259" t="s">
        <v>128</v>
      </c>
      <c r="E261" s="260">
        <v>104</v>
      </c>
      <c r="F261" s="260">
        <v>0</v>
      </c>
      <c r="G261" s="261">
        <f>E261*F261</f>
        <v>0</v>
      </c>
      <c r="H261" s="262">
        <v>2.6710000000000001E-2</v>
      </c>
      <c r="I261" s="263">
        <f>E261*H261</f>
        <v>2.7778400000000003</v>
      </c>
      <c r="J261" s="262">
        <v>0</v>
      </c>
      <c r="K261" s="263">
        <f>E261*J261</f>
        <v>0</v>
      </c>
      <c r="O261" s="255">
        <v>2</v>
      </c>
      <c r="AA261" s="230">
        <v>1</v>
      </c>
      <c r="AB261" s="230">
        <v>1</v>
      </c>
      <c r="AC261" s="230">
        <v>1</v>
      </c>
      <c r="AZ261" s="230">
        <v>1</v>
      </c>
      <c r="BA261" s="230">
        <f>IF(AZ261=1,G261,0)</f>
        <v>0</v>
      </c>
      <c r="BB261" s="230">
        <f>IF(AZ261=2,G261,0)</f>
        <v>0</v>
      </c>
      <c r="BC261" s="230">
        <f>IF(AZ261=3,G261,0)</f>
        <v>0</v>
      </c>
      <c r="BD261" s="230">
        <f>IF(AZ261=4,G261,0)</f>
        <v>0</v>
      </c>
      <c r="BE261" s="230">
        <f>IF(AZ261=5,G261,0)</f>
        <v>0</v>
      </c>
      <c r="CA261" s="255">
        <v>1</v>
      </c>
      <c r="CB261" s="255">
        <v>1</v>
      </c>
    </row>
    <row r="262" spans="1:80" x14ac:dyDescent="0.2">
      <c r="A262" s="264"/>
      <c r="B262" s="267"/>
      <c r="C262" s="321" t="s">
        <v>462</v>
      </c>
      <c r="D262" s="322"/>
      <c r="E262" s="268">
        <v>104</v>
      </c>
      <c r="F262" s="269"/>
      <c r="G262" s="270"/>
      <c r="H262" s="271"/>
      <c r="I262" s="265"/>
      <c r="J262" s="272"/>
      <c r="K262" s="265"/>
      <c r="M262" s="266" t="s">
        <v>462</v>
      </c>
      <c r="O262" s="255"/>
    </row>
    <row r="263" spans="1:80" ht="22.5" x14ac:dyDescent="0.2">
      <c r="A263" s="256">
        <v>100</v>
      </c>
      <c r="B263" s="257" t="s">
        <v>463</v>
      </c>
      <c r="C263" s="258" t="s">
        <v>464</v>
      </c>
      <c r="D263" s="259" t="s">
        <v>128</v>
      </c>
      <c r="E263" s="260">
        <v>18.704599999999999</v>
      </c>
      <c r="F263" s="260">
        <v>0</v>
      </c>
      <c r="G263" s="261">
        <f>E263*F263</f>
        <v>0</v>
      </c>
      <c r="H263" s="262">
        <v>3.6700000000000001E-3</v>
      </c>
      <c r="I263" s="263">
        <f>E263*H263</f>
        <v>6.8645882000000005E-2</v>
      </c>
      <c r="J263" s="262">
        <v>0</v>
      </c>
      <c r="K263" s="263">
        <f>E263*J263</f>
        <v>0</v>
      </c>
      <c r="O263" s="255">
        <v>2</v>
      </c>
      <c r="AA263" s="230">
        <v>1</v>
      </c>
      <c r="AB263" s="230">
        <v>1</v>
      </c>
      <c r="AC263" s="230">
        <v>1</v>
      </c>
      <c r="AZ263" s="230">
        <v>1</v>
      </c>
      <c r="BA263" s="230">
        <f>IF(AZ263=1,G263,0)</f>
        <v>0</v>
      </c>
      <c r="BB263" s="230">
        <f>IF(AZ263=2,G263,0)</f>
        <v>0</v>
      </c>
      <c r="BC263" s="230">
        <f>IF(AZ263=3,G263,0)</f>
        <v>0</v>
      </c>
      <c r="BD263" s="230">
        <f>IF(AZ263=4,G263,0)</f>
        <v>0</v>
      </c>
      <c r="BE263" s="230">
        <f>IF(AZ263=5,G263,0)</f>
        <v>0</v>
      </c>
      <c r="CA263" s="255">
        <v>1</v>
      </c>
      <c r="CB263" s="255">
        <v>1</v>
      </c>
    </row>
    <row r="264" spans="1:80" x14ac:dyDescent="0.2">
      <c r="A264" s="264"/>
      <c r="B264" s="267"/>
      <c r="C264" s="321" t="s">
        <v>465</v>
      </c>
      <c r="D264" s="322"/>
      <c r="E264" s="268">
        <v>18.704599999999999</v>
      </c>
      <c r="F264" s="269"/>
      <c r="G264" s="270"/>
      <c r="H264" s="271"/>
      <c r="I264" s="265"/>
      <c r="J264" s="272"/>
      <c r="K264" s="265"/>
      <c r="M264" s="266" t="s">
        <v>465</v>
      </c>
      <c r="O264" s="255"/>
    </row>
    <row r="265" spans="1:80" ht="22.5" x14ac:dyDescent="0.2">
      <c r="A265" s="264"/>
      <c r="B265" s="267"/>
      <c r="C265" s="321" t="s">
        <v>466</v>
      </c>
      <c r="D265" s="322"/>
      <c r="E265" s="268">
        <v>0</v>
      </c>
      <c r="F265" s="269"/>
      <c r="G265" s="270"/>
      <c r="H265" s="271"/>
      <c r="I265" s="265"/>
      <c r="J265" s="272"/>
      <c r="K265" s="265"/>
      <c r="M265" s="266" t="s">
        <v>466</v>
      </c>
      <c r="O265" s="255"/>
    </row>
    <row r="266" spans="1:80" x14ac:dyDescent="0.2">
      <c r="A266" s="273"/>
      <c r="B266" s="274" t="s">
        <v>101</v>
      </c>
      <c r="C266" s="275" t="s">
        <v>434</v>
      </c>
      <c r="D266" s="276"/>
      <c r="E266" s="277"/>
      <c r="F266" s="278"/>
      <c r="G266" s="279">
        <f>SUM(G239:G265)</f>
        <v>0</v>
      </c>
      <c r="H266" s="280"/>
      <c r="I266" s="281">
        <f>SUM(I239:I265)</f>
        <v>31.371186221999999</v>
      </c>
      <c r="J266" s="280"/>
      <c r="K266" s="281">
        <f>SUM(K239:K265)</f>
        <v>0</v>
      </c>
      <c r="O266" s="255">
        <v>4</v>
      </c>
      <c r="BA266" s="282">
        <f>SUM(BA239:BA265)</f>
        <v>0</v>
      </c>
      <c r="BB266" s="282">
        <f>SUM(BB239:BB265)</f>
        <v>0</v>
      </c>
      <c r="BC266" s="282">
        <f>SUM(BC239:BC265)</f>
        <v>0</v>
      </c>
      <c r="BD266" s="282">
        <f>SUM(BD239:BD265)</f>
        <v>0</v>
      </c>
      <c r="BE266" s="282">
        <f>SUM(BE239:BE265)</f>
        <v>0</v>
      </c>
    </row>
    <row r="267" spans="1:80" x14ac:dyDescent="0.2">
      <c r="A267" s="245" t="s">
        <v>97</v>
      </c>
      <c r="B267" s="246" t="s">
        <v>467</v>
      </c>
      <c r="C267" s="247" t="s">
        <v>468</v>
      </c>
      <c r="D267" s="248"/>
      <c r="E267" s="249"/>
      <c r="F267" s="249"/>
      <c r="G267" s="250"/>
      <c r="H267" s="251"/>
      <c r="I267" s="252"/>
      <c r="J267" s="253"/>
      <c r="K267" s="254"/>
      <c r="O267" s="255">
        <v>1</v>
      </c>
    </row>
    <row r="268" spans="1:80" x14ac:dyDescent="0.2">
      <c r="A268" s="256">
        <v>101</v>
      </c>
      <c r="B268" s="257" t="s">
        <v>470</v>
      </c>
      <c r="C268" s="258" t="s">
        <v>471</v>
      </c>
      <c r="D268" s="259" t="s">
        <v>128</v>
      </c>
      <c r="E268" s="260">
        <v>2.6875</v>
      </c>
      <c r="F268" s="260">
        <v>0</v>
      </c>
      <c r="G268" s="261">
        <f>E268*F268</f>
        <v>0</v>
      </c>
      <c r="H268" s="262">
        <v>5.2580000000000002E-2</v>
      </c>
      <c r="I268" s="263">
        <f>E268*H268</f>
        <v>0.14130875000000001</v>
      </c>
      <c r="J268" s="262">
        <v>0</v>
      </c>
      <c r="K268" s="263">
        <f>E268*J268</f>
        <v>0</v>
      </c>
      <c r="O268" s="255">
        <v>2</v>
      </c>
      <c r="AA268" s="230">
        <v>1</v>
      </c>
      <c r="AB268" s="230">
        <v>1</v>
      </c>
      <c r="AC268" s="230">
        <v>1</v>
      </c>
      <c r="AZ268" s="230">
        <v>1</v>
      </c>
      <c r="BA268" s="230">
        <f>IF(AZ268=1,G268,0)</f>
        <v>0</v>
      </c>
      <c r="BB268" s="230">
        <f>IF(AZ268=2,G268,0)</f>
        <v>0</v>
      </c>
      <c r="BC268" s="230">
        <f>IF(AZ268=3,G268,0)</f>
        <v>0</v>
      </c>
      <c r="BD268" s="230">
        <f>IF(AZ268=4,G268,0)</f>
        <v>0</v>
      </c>
      <c r="BE268" s="230">
        <f>IF(AZ268=5,G268,0)</f>
        <v>0</v>
      </c>
      <c r="CA268" s="255">
        <v>1</v>
      </c>
      <c r="CB268" s="255">
        <v>1</v>
      </c>
    </row>
    <row r="269" spans="1:80" x14ac:dyDescent="0.2">
      <c r="A269" s="264"/>
      <c r="B269" s="267"/>
      <c r="C269" s="321" t="s">
        <v>472</v>
      </c>
      <c r="D269" s="322"/>
      <c r="E269" s="268">
        <v>2.6875</v>
      </c>
      <c r="F269" s="269"/>
      <c r="G269" s="270"/>
      <c r="H269" s="271"/>
      <c r="I269" s="265"/>
      <c r="J269" s="272"/>
      <c r="K269" s="265"/>
      <c r="M269" s="266" t="s">
        <v>472</v>
      </c>
      <c r="O269" s="255"/>
    </row>
    <row r="270" spans="1:80" ht="22.5" x14ac:dyDescent="0.2">
      <c r="A270" s="256">
        <v>102</v>
      </c>
      <c r="B270" s="257" t="s">
        <v>473</v>
      </c>
      <c r="C270" s="258" t="s">
        <v>474</v>
      </c>
      <c r="D270" s="259" t="s">
        <v>128</v>
      </c>
      <c r="E270" s="260">
        <v>7.4880000000000004</v>
      </c>
      <c r="F270" s="260">
        <v>0</v>
      </c>
      <c r="G270" s="261">
        <f>E270*F270</f>
        <v>0</v>
      </c>
      <c r="H270" s="262">
        <v>1.1520000000000001E-2</v>
      </c>
      <c r="I270" s="263">
        <f>E270*H270</f>
        <v>8.6261760000000007E-2</v>
      </c>
      <c r="J270" s="262">
        <v>0</v>
      </c>
      <c r="K270" s="263">
        <f>E270*J270</f>
        <v>0</v>
      </c>
      <c r="O270" s="255">
        <v>2</v>
      </c>
      <c r="AA270" s="230">
        <v>1</v>
      </c>
      <c r="AB270" s="230">
        <v>1</v>
      </c>
      <c r="AC270" s="230">
        <v>1</v>
      </c>
      <c r="AZ270" s="230">
        <v>1</v>
      </c>
      <c r="BA270" s="230">
        <f>IF(AZ270=1,G270,0)</f>
        <v>0</v>
      </c>
      <c r="BB270" s="230">
        <f>IF(AZ270=2,G270,0)</f>
        <v>0</v>
      </c>
      <c r="BC270" s="230">
        <f>IF(AZ270=3,G270,0)</f>
        <v>0</v>
      </c>
      <c r="BD270" s="230">
        <f>IF(AZ270=4,G270,0)</f>
        <v>0</v>
      </c>
      <c r="BE270" s="230">
        <f>IF(AZ270=5,G270,0)</f>
        <v>0</v>
      </c>
      <c r="CA270" s="255">
        <v>1</v>
      </c>
      <c r="CB270" s="255">
        <v>1</v>
      </c>
    </row>
    <row r="271" spans="1:80" x14ac:dyDescent="0.2">
      <c r="A271" s="256">
        <v>103</v>
      </c>
      <c r="B271" s="257" t="s">
        <v>475</v>
      </c>
      <c r="C271" s="258" t="s">
        <v>476</v>
      </c>
      <c r="D271" s="259" t="s">
        <v>128</v>
      </c>
      <c r="E271" s="260">
        <v>48</v>
      </c>
      <c r="F271" s="260">
        <v>0</v>
      </c>
      <c r="G271" s="261">
        <f>E271*F271</f>
        <v>0</v>
      </c>
      <c r="H271" s="262">
        <v>3.5979999999999998E-2</v>
      </c>
      <c r="I271" s="263">
        <f>E271*H271</f>
        <v>1.7270399999999999</v>
      </c>
      <c r="J271" s="262">
        <v>0</v>
      </c>
      <c r="K271" s="263">
        <f>E271*J271</f>
        <v>0</v>
      </c>
      <c r="O271" s="255">
        <v>2</v>
      </c>
      <c r="AA271" s="230">
        <v>1</v>
      </c>
      <c r="AB271" s="230">
        <v>1</v>
      </c>
      <c r="AC271" s="230">
        <v>1</v>
      </c>
      <c r="AZ271" s="230">
        <v>1</v>
      </c>
      <c r="BA271" s="230">
        <f>IF(AZ271=1,G271,0)</f>
        <v>0</v>
      </c>
      <c r="BB271" s="230">
        <f>IF(AZ271=2,G271,0)</f>
        <v>0</v>
      </c>
      <c r="BC271" s="230">
        <f>IF(AZ271=3,G271,0)</f>
        <v>0</v>
      </c>
      <c r="BD271" s="230">
        <f>IF(AZ271=4,G271,0)</f>
        <v>0</v>
      </c>
      <c r="BE271" s="230">
        <f>IF(AZ271=5,G271,0)</f>
        <v>0</v>
      </c>
      <c r="CA271" s="255">
        <v>1</v>
      </c>
      <c r="CB271" s="255">
        <v>1</v>
      </c>
    </row>
    <row r="272" spans="1:80" ht="22.5" x14ac:dyDescent="0.2">
      <c r="A272" s="256">
        <v>104</v>
      </c>
      <c r="B272" s="257" t="s">
        <v>477</v>
      </c>
      <c r="C272" s="258" t="s">
        <v>478</v>
      </c>
      <c r="D272" s="259" t="s">
        <v>128</v>
      </c>
      <c r="E272" s="260">
        <v>48</v>
      </c>
      <c r="F272" s="260">
        <v>0</v>
      </c>
      <c r="G272" s="261">
        <f>E272*F272</f>
        <v>0</v>
      </c>
      <c r="H272" s="262">
        <v>6.2E-4</v>
      </c>
      <c r="I272" s="263">
        <f>E272*H272</f>
        <v>2.9760000000000002E-2</v>
      </c>
      <c r="J272" s="262">
        <v>0</v>
      </c>
      <c r="K272" s="263">
        <f>E272*J272</f>
        <v>0</v>
      </c>
      <c r="O272" s="255">
        <v>2</v>
      </c>
      <c r="AA272" s="230">
        <v>1</v>
      </c>
      <c r="AB272" s="230">
        <v>1</v>
      </c>
      <c r="AC272" s="230">
        <v>1</v>
      </c>
      <c r="AZ272" s="230">
        <v>1</v>
      </c>
      <c r="BA272" s="230">
        <f>IF(AZ272=1,G272,0)</f>
        <v>0</v>
      </c>
      <c r="BB272" s="230">
        <f>IF(AZ272=2,G272,0)</f>
        <v>0</v>
      </c>
      <c r="BC272" s="230">
        <f>IF(AZ272=3,G272,0)</f>
        <v>0</v>
      </c>
      <c r="BD272" s="230">
        <f>IF(AZ272=4,G272,0)</f>
        <v>0</v>
      </c>
      <c r="BE272" s="230">
        <f>IF(AZ272=5,G272,0)</f>
        <v>0</v>
      </c>
      <c r="CA272" s="255">
        <v>1</v>
      </c>
      <c r="CB272" s="255">
        <v>1</v>
      </c>
    </row>
    <row r="273" spans="1:80" x14ac:dyDescent="0.2">
      <c r="A273" s="264"/>
      <c r="B273" s="267"/>
      <c r="C273" s="321" t="s">
        <v>479</v>
      </c>
      <c r="D273" s="322"/>
      <c r="E273" s="268">
        <v>0</v>
      </c>
      <c r="F273" s="269"/>
      <c r="G273" s="270"/>
      <c r="H273" s="271"/>
      <c r="I273" s="265"/>
      <c r="J273" s="272"/>
      <c r="K273" s="265"/>
      <c r="M273" s="266" t="s">
        <v>479</v>
      </c>
      <c r="O273" s="255"/>
    </row>
    <row r="274" spans="1:80" x14ac:dyDescent="0.2">
      <c r="A274" s="264"/>
      <c r="B274" s="267"/>
      <c r="C274" s="321" t="s">
        <v>480</v>
      </c>
      <c r="D274" s="322"/>
      <c r="E274" s="268">
        <v>48</v>
      </c>
      <c r="F274" s="269"/>
      <c r="G274" s="270"/>
      <c r="H274" s="271"/>
      <c r="I274" s="265"/>
      <c r="J274" s="272"/>
      <c r="K274" s="265"/>
      <c r="M274" s="266" t="s">
        <v>480</v>
      </c>
      <c r="O274" s="255"/>
    </row>
    <row r="275" spans="1:80" x14ac:dyDescent="0.2">
      <c r="A275" s="273"/>
      <c r="B275" s="274" t="s">
        <v>101</v>
      </c>
      <c r="C275" s="275" t="s">
        <v>469</v>
      </c>
      <c r="D275" s="276"/>
      <c r="E275" s="277"/>
      <c r="F275" s="278"/>
      <c r="G275" s="279">
        <f>SUM(G267:G274)</f>
        <v>0</v>
      </c>
      <c r="H275" s="280"/>
      <c r="I275" s="281">
        <f>SUM(I267:I274)</f>
        <v>1.98437051</v>
      </c>
      <c r="J275" s="280"/>
      <c r="K275" s="281">
        <f>SUM(K267:K274)</f>
        <v>0</v>
      </c>
      <c r="O275" s="255">
        <v>4</v>
      </c>
      <c r="BA275" s="282">
        <f>SUM(BA267:BA274)</f>
        <v>0</v>
      </c>
      <c r="BB275" s="282">
        <f>SUM(BB267:BB274)</f>
        <v>0</v>
      </c>
      <c r="BC275" s="282">
        <f>SUM(BC267:BC274)</f>
        <v>0</v>
      </c>
      <c r="BD275" s="282">
        <f>SUM(BD267:BD274)</f>
        <v>0</v>
      </c>
      <c r="BE275" s="282">
        <f>SUM(BE267:BE274)</f>
        <v>0</v>
      </c>
    </row>
    <row r="276" spans="1:80" x14ac:dyDescent="0.2">
      <c r="A276" s="245" t="s">
        <v>97</v>
      </c>
      <c r="B276" s="246" t="s">
        <v>481</v>
      </c>
      <c r="C276" s="247" t="s">
        <v>482</v>
      </c>
      <c r="D276" s="248"/>
      <c r="E276" s="249"/>
      <c r="F276" s="249"/>
      <c r="G276" s="250"/>
      <c r="H276" s="251"/>
      <c r="I276" s="252"/>
      <c r="J276" s="253"/>
      <c r="K276" s="254"/>
      <c r="O276" s="255">
        <v>1</v>
      </c>
    </row>
    <row r="277" spans="1:80" x14ac:dyDescent="0.2">
      <c r="A277" s="256">
        <v>105</v>
      </c>
      <c r="B277" s="257" t="s">
        <v>484</v>
      </c>
      <c r="C277" s="258" t="s">
        <v>485</v>
      </c>
      <c r="D277" s="259" t="s">
        <v>128</v>
      </c>
      <c r="E277" s="260">
        <v>204.04</v>
      </c>
      <c r="F277" s="260">
        <v>0</v>
      </c>
      <c r="G277" s="261">
        <f>E277*F277</f>
        <v>0</v>
      </c>
      <c r="H277" s="262">
        <v>6.6659999999999997E-2</v>
      </c>
      <c r="I277" s="263">
        <f>E277*H277</f>
        <v>13.601306399999999</v>
      </c>
      <c r="J277" s="262">
        <v>0</v>
      </c>
      <c r="K277" s="263">
        <f>E277*J277</f>
        <v>0</v>
      </c>
      <c r="O277" s="255">
        <v>2</v>
      </c>
      <c r="AA277" s="230">
        <v>1</v>
      </c>
      <c r="AB277" s="230">
        <v>1</v>
      </c>
      <c r="AC277" s="230">
        <v>1</v>
      </c>
      <c r="AZ277" s="230">
        <v>1</v>
      </c>
      <c r="BA277" s="230">
        <f>IF(AZ277=1,G277,0)</f>
        <v>0</v>
      </c>
      <c r="BB277" s="230">
        <f>IF(AZ277=2,G277,0)</f>
        <v>0</v>
      </c>
      <c r="BC277" s="230">
        <f>IF(AZ277=3,G277,0)</f>
        <v>0</v>
      </c>
      <c r="BD277" s="230">
        <f>IF(AZ277=4,G277,0)</f>
        <v>0</v>
      </c>
      <c r="BE277" s="230">
        <f>IF(AZ277=5,G277,0)</f>
        <v>0</v>
      </c>
      <c r="CA277" s="255">
        <v>1</v>
      </c>
      <c r="CB277" s="255">
        <v>1</v>
      </c>
    </row>
    <row r="278" spans="1:80" x14ac:dyDescent="0.2">
      <c r="A278" s="264"/>
      <c r="B278" s="267"/>
      <c r="C278" s="321" t="s">
        <v>486</v>
      </c>
      <c r="D278" s="322"/>
      <c r="E278" s="268">
        <v>0</v>
      </c>
      <c r="F278" s="269"/>
      <c r="G278" s="270"/>
      <c r="H278" s="271"/>
      <c r="I278" s="265"/>
      <c r="J278" s="272"/>
      <c r="K278" s="265"/>
      <c r="M278" s="266" t="s">
        <v>486</v>
      </c>
      <c r="O278" s="255"/>
    </row>
    <row r="279" spans="1:80" x14ac:dyDescent="0.2">
      <c r="A279" s="264"/>
      <c r="B279" s="267"/>
      <c r="C279" s="321" t="s">
        <v>487</v>
      </c>
      <c r="D279" s="322"/>
      <c r="E279" s="268">
        <v>0</v>
      </c>
      <c r="F279" s="269"/>
      <c r="G279" s="270"/>
      <c r="H279" s="271"/>
      <c r="I279" s="265"/>
      <c r="J279" s="272"/>
      <c r="K279" s="265"/>
      <c r="M279" s="266" t="s">
        <v>487</v>
      </c>
      <c r="O279" s="255"/>
    </row>
    <row r="280" spans="1:80" x14ac:dyDescent="0.2">
      <c r="A280" s="264"/>
      <c r="B280" s="267"/>
      <c r="C280" s="321" t="s">
        <v>488</v>
      </c>
      <c r="D280" s="322"/>
      <c r="E280" s="268">
        <v>204.04</v>
      </c>
      <c r="F280" s="269"/>
      <c r="G280" s="270"/>
      <c r="H280" s="271"/>
      <c r="I280" s="265"/>
      <c r="J280" s="272"/>
      <c r="K280" s="265"/>
      <c r="M280" s="266" t="s">
        <v>488</v>
      </c>
      <c r="O280" s="255"/>
    </row>
    <row r="281" spans="1:80" x14ac:dyDescent="0.2">
      <c r="A281" s="256">
        <v>106</v>
      </c>
      <c r="B281" s="257" t="s">
        <v>489</v>
      </c>
      <c r="C281" s="258" t="s">
        <v>490</v>
      </c>
      <c r="D281" s="259" t="s">
        <v>128</v>
      </c>
      <c r="E281" s="260">
        <v>612.12</v>
      </c>
      <c r="F281" s="260">
        <v>0</v>
      </c>
      <c r="G281" s="261">
        <f>E281*F281</f>
        <v>0</v>
      </c>
      <c r="H281" s="262">
        <v>1.111E-2</v>
      </c>
      <c r="I281" s="263">
        <f>E281*H281</f>
        <v>6.8006532000000002</v>
      </c>
      <c r="J281" s="262">
        <v>0</v>
      </c>
      <c r="K281" s="263">
        <f>E281*J281</f>
        <v>0</v>
      </c>
      <c r="O281" s="255">
        <v>2</v>
      </c>
      <c r="AA281" s="230">
        <v>1</v>
      </c>
      <c r="AB281" s="230">
        <v>1</v>
      </c>
      <c r="AC281" s="230">
        <v>1</v>
      </c>
      <c r="AZ281" s="230">
        <v>1</v>
      </c>
      <c r="BA281" s="230">
        <f>IF(AZ281=1,G281,0)</f>
        <v>0</v>
      </c>
      <c r="BB281" s="230">
        <f>IF(AZ281=2,G281,0)</f>
        <v>0</v>
      </c>
      <c r="BC281" s="230">
        <f>IF(AZ281=3,G281,0)</f>
        <v>0</v>
      </c>
      <c r="BD281" s="230">
        <f>IF(AZ281=4,G281,0)</f>
        <v>0</v>
      </c>
      <c r="BE281" s="230">
        <f>IF(AZ281=5,G281,0)</f>
        <v>0</v>
      </c>
      <c r="CA281" s="255">
        <v>1</v>
      </c>
      <c r="CB281" s="255">
        <v>1</v>
      </c>
    </row>
    <row r="282" spans="1:80" x14ac:dyDescent="0.2">
      <c r="A282" s="264"/>
      <c r="B282" s="267"/>
      <c r="C282" s="321" t="s">
        <v>491</v>
      </c>
      <c r="D282" s="322"/>
      <c r="E282" s="268">
        <v>612.12</v>
      </c>
      <c r="F282" s="269"/>
      <c r="G282" s="270"/>
      <c r="H282" s="271"/>
      <c r="I282" s="265"/>
      <c r="J282" s="272"/>
      <c r="K282" s="265"/>
      <c r="M282" s="266" t="s">
        <v>491</v>
      </c>
      <c r="O282" s="255"/>
    </row>
    <row r="283" spans="1:80" x14ac:dyDescent="0.2">
      <c r="A283" s="273"/>
      <c r="B283" s="274" t="s">
        <v>101</v>
      </c>
      <c r="C283" s="275" t="s">
        <v>483</v>
      </c>
      <c r="D283" s="276"/>
      <c r="E283" s="277"/>
      <c r="F283" s="278"/>
      <c r="G283" s="279">
        <f>SUM(G276:G282)</f>
        <v>0</v>
      </c>
      <c r="H283" s="280"/>
      <c r="I283" s="281">
        <f>SUM(I276:I282)</f>
        <v>20.401959599999998</v>
      </c>
      <c r="J283" s="280"/>
      <c r="K283" s="281">
        <f>SUM(K276:K282)</f>
        <v>0</v>
      </c>
      <c r="O283" s="255">
        <v>4</v>
      </c>
      <c r="BA283" s="282">
        <f>SUM(BA276:BA282)</f>
        <v>0</v>
      </c>
      <c r="BB283" s="282">
        <f>SUM(BB276:BB282)</f>
        <v>0</v>
      </c>
      <c r="BC283" s="282">
        <f>SUM(BC276:BC282)</f>
        <v>0</v>
      </c>
      <c r="BD283" s="282">
        <f>SUM(BD276:BD282)</f>
        <v>0</v>
      </c>
      <c r="BE283" s="282">
        <f>SUM(BE276:BE282)</f>
        <v>0</v>
      </c>
    </row>
    <row r="284" spans="1:80" x14ac:dyDescent="0.2">
      <c r="A284" s="245" t="s">
        <v>97</v>
      </c>
      <c r="B284" s="246" t="s">
        <v>492</v>
      </c>
      <c r="C284" s="247" t="s">
        <v>493</v>
      </c>
      <c r="D284" s="248"/>
      <c r="E284" s="249"/>
      <c r="F284" s="249"/>
      <c r="G284" s="250"/>
      <c r="H284" s="251"/>
      <c r="I284" s="252"/>
      <c r="J284" s="253"/>
      <c r="K284" s="254"/>
      <c r="O284" s="255">
        <v>1</v>
      </c>
    </row>
    <row r="285" spans="1:80" ht="22.5" x14ac:dyDescent="0.2">
      <c r="A285" s="256">
        <v>107</v>
      </c>
      <c r="B285" s="257" t="s">
        <v>495</v>
      </c>
      <c r="C285" s="258" t="s">
        <v>496</v>
      </c>
      <c r="D285" s="259" t="s">
        <v>116</v>
      </c>
      <c r="E285" s="260">
        <v>1</v>
      </c>
      <c r="F285" s="260">
        <v>0</v>
      </c>
      <c r="G285" s="261">
        <f>E285*F285</f>
        <v>0</v>
      </c>
      <c r="H285" s="262">
        <v>0</v>
      </c>
      <c r="I285" s="263">
        <f>E285*H285</f>
        <v>0</v>
      </c>
      <c r="J285" s="262">
        <v>0</v>
      </c>
      <c r="K285" s="263">
        <f>E285*J285</f>
        <v>0</v>
      </c>
      <c r="O285" s="255">
        <v>2</v>
      </c>
      <c r="AA285" s="230">
        <v>1</v>
      </c>
      <c r="AB285" s="230">
        <v>1</v>
      </c>
      <c r="AC285" s="230">
        <v>1</v>
      </c>
      <c r="AZ285" s="230">
        <v>1</v>
      </c>
      <c r="BA285" s="230">
        <f>IF(AZ285=1,G285,0)</f>
        <v>0</v>
      </c>
      <c r="BB285" s="230">
        <f>IF(AZ285=2,G285,0)</f>
        <v>0</v>
      </c>
      <c r="BC285" s="230">
        <f>IF(AZ285=3,G285,0)</f>
        <v>0</v>
      </c>
      <c r="BD285" s="230">
        <f>IF(AZ285=4,G285,0)</f>
        <v>0</v>
      </c>
      <c r="BE285" s="230">
        <f>IF(AZ285=5,G285,0)</f>
        <v>0</v>
      </c>
      <c r="CA285" s="255">
        <v>1</v>
      </c>
      <c r="CB285" s="255">
        <v>1</v>
      </c>
    </row>
    <row r="286" spans="1:80" x14ac:dyDescent="0.2">
      <c r="A286" s="264"/>
      <c r="B286" s="267"/>
      <c r="C286" s="321" t="s">
        <v>497</v>
      </c>
      <c r="D286" s="322"/>
      <c r="E286" s="268">
        <v>0</v>
      </c>
      <c r="F286" s="269"/>
      <c r="G286" s="270"/>
      <c r="H286" s="271"/>
      <c r="I286" s="265"/>
      <c r="J286" s="272"/>
      <c r="K286" s="265"/>
      <c r="M286" s="266" t="s">
        <v>497</v>
      </c>
      <c r="O286" s="255"/>
    </row>
    <row r="287" spans="1:80" x14ac:dyDescent="0.2">
      <c r="A287" s="264"/>
      <c r="B287" s="267"/>
      <c r="C287" s="321" t="s">
        <v>498</v>
      </c>
      <c r="D287" s="322"/>
      <c r="E287" s="268">
        <v>0</v>
      </c>
      <c r="F287" s="269"/>
      <c r="G287" s="270"/>
      <c r="H287" s="271"/>
      <c r="I287" s="265"/>
      <c r="J287" s="272"/>
      <c r="K287" s="265"/>
      <c r="M287" s="266" t="s">
        <v>498</v>
      </c>
      <c r="O287" s="255"/>
    </row>
    <row r="288" spans="1:80" x14ac:dyDescent="0.2">
      <c r="A288" s="264"/>
      <c r="B288" s="267"/>
      <c r="C288" s="321" t="s">
        <v>499</v>
      </c>
      <c r="D288" s="322"/>
      <c r="E288" s="268">
        <v>0</v>
      </c>
      <c r="F288" s="269"/>
      <c r="G288" s="270"/>
      <c r="H288" s="271"/>
      <c r="I288" s="265"/>
      <c r="J288" s="272"/>
      <c r="K288" s="265"/>
      <c r="M288" s="266" t="s">
        <v>499</v>
      </c>
      <c r="O288" s="255"/>
    </row>
    <row r="289" spans="1:80" x14ac:dyDescent="0.2">
      <c r="A289" s="264"/>
      <c r="B289" s="267"/>
      <c r="C289" s="321" t="s">
        <v>500</v>
      </c>
      <c r="D289" s="322"/>
      <c r="E289" s="268">
        <v>0</v>
      </c>
      <c r="F289" s="269"/>
      <c r="G289" s="270"/>
      <c r="H289" s="271"/>
      <c r="I289" s="265"/>
      <c r="J289" s="272"/>
      <c r="K289" s="265"/>
      <c r="M289" s="266" t="s">
        <v>500</v>
      </c>
      <c r="O289" s="255"/>
    </row>
    <row r="290" spans="1:80" x14ac:dyDescent="0.2">
      <c r="A290" s="264"/>
      <c r="B290" s="267"/>
      <c r="C290" s="321" t="s">
        <v>501</v>
      </c>
      <c r="D290" s="322"/>
      <c r="E290" s="268">
        <v>0</v>
      </c>
      <c r="F290" s="269"/>
      <c r="G290" s="270"/>
      <c r="H290" s="271"/>
      <c r="I290" s="265"/>
      <c r="J290" s="272"/>
      <c r="K290" s="265"/>
      <c r="M290" s="266" t="s">
        <v>501</v>
      </c>
      <c r="O290" s="255"/>
    </row>
    <row r="291" spans="1:80" x14ac:dyDescent="0.2">
      <c r="A291" s="264"/>
      <c r="B291" s="267"/>
      <c r="C291" s="321" t="s">
        <v>502</v>
      </c>
      <c r="D291" s="322"/>
      <c r="E291" s="268">
        <v>1</v>
      </c>
      <c r="F291" s="269"/>
      <c r="G291" s="270"/>
      <c r="H291" s="271"/>
      <c r="I291" s="265"/>
      <c r="J291" s="272"/>
      <c r="K291" s="265"/>
      <c r="M291" s="266" t="s">
        <v>502</v>
      </c>
      <c r="O291" s="255"/>
    </row>
    <row r="292" spans="1:80" x14ac:dyDescent="0.2">
      <c r="A292" s="273"/>
      <c r="B292" s="274" t="s">
        <v>101</v>
      </c>
      <c r="C292" s="275" t="s">
        <v>494</v>
      </c>
      <c r="D292" s="276"/>
      <c r="E292" s="277"/>
      <c r="F292" s="278"/>
      <c r="G292" s="279">
        <f>SUM(G284:G291)</f>
        <v>0</v>
      </c>
      <c r="H292" s="280"/>
      <c r="I292" s="281">
        <f>SUM(I284:I291)</f>
        <v>0</v>
      </c>
      <c r="J292" s="280"/>
      <c r="K292" s="281">
        <f>SUM(K284:K291)</f>
        <v>0</v>
      </c>
      <c r="O292" s="255">
        <v>4</v>
      </c>
      <c r="BA292" s="282">
        <f>SUM(BA284:BA291)</f>
        <v>0</v>
      </c>
      <c r="BB292" s="282">
        <f>SUM(BB284:BB291)</f>
        <v>0</v>
      </c>
      <c r="BC292" s="282">
        <f>SUM(BC284:BC291)</f>
        <v>0</v>
      </c>
      <c r="BD292" s="282">
        <f>SUM(BD284:BD291)</f>
        <v>0</v>
      </c>
      <c r="BE292" s="282">
        <f>SUM(BE284:BE291)</f>
        <v>0</v>
      </c>
    </row>
    <row r="293" spans="1:80" x14ac:dyDescent="0.2">
      <c r="A293" s="245" t="s">
        <v>97</v>
      </c>
      <c r="B293" s="246" t="s">
        <v>503</v>
      </c>
      <c r="C293" s="247" t="s">
        <v>504</v>
      </c>
      <c r="D293" s="248"/>
      <c r="E293" s="249"/>
      <c r="F293" s="249"/>
      <c r="G293" s="250"/>
      <c r="H293" s="251"/>
      <c r="I293" s="252"/>
      <c r="J293" s="253"/>
      <c r="K293" s="254"/>
      <c r="O293" s="255">
        <v>1</v>
      </c>
    </row>
    <row r="294" spans="1:80" ht="22.5" x14ac:dyDescent="0.2">
      <c r="A294" s="256">
        <v>108</v>
      </c>
      <c r="B294" s="257" t="s">
        <v>506</v>
      </c>
      <c r="C294" s="258" t="s">
        <v>507</v>
      </c>
      <c r="D294" s="259" t="s">
        <v>200</v>
      </c>
      <c r="E294" s="260">
        <v>48</v>
      </c>
      <c r="F294" s="260">
        <v>0</v>
      </c>
      <c r="G294" s="261">
        <f>E294*F294</f>
        <v>0</v>
      </c>
      <c r="H294" s="262">
        <v>0.13283</v>
      </c>
      <c r="I294" s="263">
        <f>E294*H294</f>
        <v>6.3758400000000002</v>
      </c>
      <c r="J294" s="262">
        <v>0</v>
      </c>
      <c r="K294" s="263">
        <f>E294*J294</f>
        <v>0</v>
      </c>
      <c r="O294" s="255">
        <v>2</v>
      </c>
      <c r="AA294" s="230">
        <v>1</v>
      </c>
      <c r="AB294" s="230">
        <v>1</v>
      </c>
      <c r="AC294" s="230">
        <v>1</v>
      </c>
      <c r="AZ294" s="230">
        <v>1</v>
      </c>
      <c r="BA294" s="230">
        <f>IF(AZ294=1,G294,0)</f>
        <v>0</v>
      </c>
      <c r="BB294" s="230">
        <f>IF(AZ294=2,G294,0)</f>
        <v>0</v>
      </c>
      <c r="BC294" s="230">
        <f>IF(AZ294=3,G294,0)</f>
        <v>0</v>
      </c>
      <c r="BD294" s="230">
        <f>IF(AZ294=4,G294,0)</f>
        <v>0</v>
      </c>
      <c r="BE294" s="230">
        <f>IF(AZ294=5,G294,0)</f>
        <v>0</v>
      </c>
      <c r="CA294" s="255">
        <v>1</v>
      </c>
      <c r="CB294" s="255">
        <v>1</v>
      </c>
    </row>
    <row r="295" spans="1:80" x14ac:dyDescent="0.2">
      <c r="A295" s="264"/>
      <c r="B295" s="267"/>
      <c r="C295" s="321" t="s">
        <v>508</v>
      </c>
      <c r="D295" s="322"/>
      <c r="E295" s="268">
        <v>48</v>
      </c>
      <c r="F295" s="269"/>
      <c r="G295" s="270"/>
      <c r="H295" s="271"/>
      <c r="I295" s="265"/>
      <c r="J295" s="272"/>
      <c r="K295" s="265"/>
      <c r="M295" s="266" t="s">
        <v>508</v>
      </c>
      <c r="O295" s="255"/>
    </row>
    <row r="296" spans="1:80" x14ac:dyDescent="0.2">
      <c r="A296" s="273"/>
      <c r="B296" s="274" t="s">
        <v>101</v>
      </c>
      <c r="C296" s="275" t="s">
        <v>505</v>
      </c>
      <c r="D296" s="276"/>
      <c r="E296" s="277"/>
      <c r="F296" s="278"/>
      <c r="G296" s="279">
        <f>SUM(G293:G295)</f>
        <v>0</v>
      </c>
      <c r="H296" s="280"/>
      <c r="I296" s="281">
        <f>SUM(I293:I295)</f>
        <v>6.3758400000000002</v>
      </c>
      <c r="J296" s="280"/>
      <c r="K296" s="281">
        <f>SUM(K293:K295)</f>
        <v>0</v>
      </c>
      <c r="O296" s="255">
        <v>4</v>
      </c>
      <c r="BA296" s="282">
        <f>SUM(BA293:BA295)</f>
        <v>0</v>
      </c>
      <c r="BB296" s="282">
        <f>SUM(BB293:BB295)</f>
        <v>0</v>
      </c>
      <c r="BC296" s="282">
        <f>SUM(BC293:BC295)</f>
        <v>0</v>
      </c>
      <c r="BD296" s="282">
        <f>SUM(BD293:BD295)</f>
        <v>0</v>
      </c>
      <c r="BE296" s="282">
        <f>SUM(BE293:BE295)</f>
        <v>0</v>
      </c>
    </row>
    <row r="297" spans="1:80" x14ac:dyDescent="0.2">
      <c r="A297" s="245" t="s">
        <v>97</v>
      </c>
      <c r="B297" s="246" t="s">
        <v>509</v>
      </c>
      <c r="C297" s="247" t="s">
        <v>510</v>
      </c>
      <c r="D297" s="248"/>
      <c r="E297" s="249"/>
      <c r="F297" s="249"/>
      <c r="G297" s="250"/>
      <c r="H297" s="251"/>
      <c r="I297" s="252"/>
      <c r="J297" s="253"/>
      <c r="K297" s="254"/>
      <c r="O297" s="255">
        <v>1</v>
      </c>
    </row>
    <row r="298" spans="1:80" ht="22.5" x14ac:dyDescent="0.2">
      <c r="A298" s="256">
        <v>109</v>
      </c>
      <c r="B298" s="257" t="s">
        <v>512</v>
      </c>
      <c r="C298" s="258" t="s">
        <v>513</v>
      </c>
      <c r="D298" s="259" t="s">
        <v>116</v>
      </c>
      <c r="E298" s="260">
        <v>1</v>
      </c>
      <c r="F298" s="260">
        <v>0</v>
      </c>
      <c r="G298" s="261">
        <f>E298*F298</f>
        <v>0</v>
      </c>
      <c r="H298" s="262">
        <v>0</v>
      </c>
      <c r="I298" s="263">
        <f>E298*H298</f>
        <v>0</v>
      </c>
      <c r="J298" s="262">
        <v>0</v>
      </c>
      <c r="K298" s="263">
        <f>E298*J298</f>
        <v>0</v>
      </c>
      <c r="O298" s="255">
        <v>2</v>
      </c>
      <c r="AA298" s="230">
        <v>1</v>
      </c>
      <c r="AB298" s="230">
        <v>1</v>
      </c>
      <c r="AC298" s="230">
        <v>1</v>
      </c>
      <c r="AZ298" s="230">
        <v>1</v>
      </c>
      <c r="BA298" s="230">
        <f>IF(AZ298=1,G298,0)</f>
        <v>0</v>
      </c>
      <c r="BB298" s="230">
        <f>IF(AZ298=2,G298,0)</f>
        <v>0</v>
      </c>
      <c r="BC298" s="230">
        <f>IF(AZ298=3,G298,0)</f>
        <v>0</v>
      </c>
      <c r="BD298" s="230">
        <f>IF(AZ298=4,G298,0)</f>
        <v>0</v>
      </c>
      <c r="BE298" s="230">
        <f>IF(AZ298=5,G298,0)</f>
        <v>0</v>
      </c>
      <c r="CA298" s="255">
        <v>1</v>
      </c>
      <c r="CB298" s="255">
        <v>1</v>
      </c>
    </row>
    <row r="299" spans="1:80" x14ac:dyDescent="0.2">
      <c r="A299" s="256">
        <v>110</v>
      </c>
      <c r="B299" s="257" t="s">
        <v>514</v>
      </c>
      <c r="C299" s="258" t="s">
        <v>1274</v>
      </c>
      <c r="D299" s="259" t="s">
        <v>122</v>
      </c>
      <c r="E299" s="260">
        <v>1</v>
      </c>
      <c r="F299" s="260">
        <v>0</v>
      </c>
      <c r="G299" s="261">
        <f>E299*F299</f>
        <v>0</v>
      </c>
      <c r="H299" s="262">
        <v>0</v>
      </c>
      <c r="I299" s="263">
        <f>E299*H299</f>
        <v>0</v>
      </c>
      <c r="J299" s="262">
        <v>0</v>
      </c>
      <c r="K299" s="263">
        <f>E299*J299</f>
        <v>0</v>
      </c>
      <c r="O299" s="255">
        <v>2</v>
      </c>
      <c r="AA299" s="230">
        <v>1</v>
      </c>
      <c r="AB299" s="230">
        <v>1</v>
      </c>
      <c r="AC299" s="230">
        <v>1</v>
      </c>
      <c r="AZ299" s="230">
        <v>1</v>
      </c>
      <c r="BA299" s="230">
        <f>IF(AZ299=1,G299,0)</f>
        <v>0</v>
      </c>
      <c r="BB299" s="230">
        <f>IF(AZ299=2,G299,0)</f>
        <v>0</v>
      </c>
      <c r="BC299" s="230">
        <f>IF(AZ299=3,G299,0)</f>
        <v>0</v>
      </c>
      <c r="BD299" s="230">
        <f>IF(AZ299=4,G299,0)</f>
        <v>0</v>
      </c>
      <c r="BE299" s="230">
        <f>IF(AZ299=5,G299,0)</f>
        <v>0</v>
      </c>
      <c r="CA299" s="255">
        <v>1</v>
      </c>
      <c r="CB299" s="255">
        <v>1</v>
      </c>
    </row>
    <row r="300" spans="1:80" x14ac:dyDescent="0.2">
      <c r="A300" s="256">
        <v>111</v>
      </c>
      <c r="B300" s="257" t="s">
        <v>515</v>
      </c>
      <c r="C300" s="258" t="s">
        <v>516</v>
      </c>
      <c r="D300" s="259" t="s">
        <v>128</v>
      </c>
      <c r="E300" s="260">
        <v>400.8</v>
      </c>
      <c r="F300" s="260">
        <v>0</v>
      </c>
      <c r="G300" s="261">
        <f>E300*F300</f>
        <v>0</v>
      </c>
      <c r="H300" s="262">
        <v>1.8380000000000001E-2</v>
      </c>
      <c r="I300" s="263">
        <f>E300*H300</f>
        <v>7.3667040000000004</v>
      </c>
      <c r="J300" s="262">
        <v>0</v>
      </c>
      <c r="K300" s="263">
        <f>E300*J300</f>
        <v>0</v>
      </c>
      <c r="O300" s="255">
        <v>2</v>
      </c>
      <c r="AA300" s="230">
        <v>1</v>
      </c>
      <c r="AB300" s="230">
        <v>1</v>
      </c>
      <c r="AC300" s="230">
        <v>1</v>
      </c>
      <c r="AZ300" s="230">
        <v>1</v>
      </c>
      <c r="BA300" s="230">
        <f>IF(AZ300=1,G300,0)</f>
        <v>0</v>
      </c>
      <c r="BB300" s="230">
        <f>IF(AZ300=2,G300,0)</f>
        <v>0</v>
      </c>
      <c r="BC300" s="230">
        <f>IF(AZ300=3,G300,0)</f>
        <v>0</v>
      </c>
      <c r="BD300" s="230">
        <f>IF(AZ300=4,G300,0)</f>
        <v>0</v>
      </c>
      <c r="BE300" s="230">
        <f>IF(AZ300=5,G300,0)</f>
        <v>0</v>
      </c>
      <c r="CA300" s="255">
        <v>1</v>
      </c>
      <c r="CB300" s="255">
        <v>1</v>
      </c>
    </row>
    <row r="301" spans="1:80" x14ac:dyDescent="0.2">
      <c r="A301" s="264"/>
      <c r="B301" s="267"/>
      <c r="C301" s="321" t="s">
        <v>517</v>
      </c>
      <c r="D301" s="322"/>
      <c r="E301" s="268">
        <v>312.8</v>
      </c>
      <c r="F301" s="269"/>
      <c r="G301" s="270"/>
      <c r="H301" s="271"/>
      <c r="I301" s="265"/>
      <c r="J301" s="272"/>
      <c r="K301" s="265"/>
      <c r="M301" s="266" t="s">
        <v>517</v>
      </c>
      <c r="O301" s="255"/>
    </row>
    <row r="302" spans="1:80" x14ac:dyDescent="0.2">
      <c r="A302" s="264"/>
      <c r="B302" s="267"/>
      <c r="C302" s="321" t="s">
        <v>518</v>
      </c>
      <c r="D302" s="322"/>
      <c r="E302" s="268">
        <v>88</v>
      </c>
      <c r="F302" s="269"/>
      <c r="G302" s="270"/>
      <c r="H302" s="271"/>
      <c r="I302" s="265"/>
      <c r="J302" s="272"/>
      <c r="K302" s="265"/>
      <c r="M302" s="266" t="s">
        <v>518</v>
      </c>
      <c r="O302" s="255"/>
    </row>
    <row r="303" spans="1:80" x14ac:dyDescent="0.2">
      <c r="A303" s="256">
        <v>112</v>
      </c>
      <c r="B303" s="257" t="s">
        <v>519</v>
      </c>
      <c r="C303" s="258" t="s">
        <v>520</v>
      </c>
      <c r="D303" s="259" t="s">
        <v>128</v>
      </c>
      <c r="E303" s="260">
        <v>1202.4000000000001</v>
      </c>
      <c r="F303" s="260">
        <v>0</v>
      </c>
      <c r="G303" s="261">
        <f>E303*F303</f>
        <v>0</v>
      </c>
      <c r="H303" s="262">
        <v>9.7000000000000005E-4</v>
      </c>
      <c r="I303" s="263">
        <f>E303*H303</f>
        <v>1.1663280000000003</v>
      </c>
      <c r="J303" s="262">
        <v>0</v>
      </c>
      <c r="K303" s="263">
        <f>E303*J303</f>
        <v>0</v>
      </c>
      <c r="O303" s="255">
        <v>2</v>
      </c>
      <c r="AA303" s="230">
        <v>1</v>
      </c>
      <c r="AB303" s="230">
        <v>1</v>
      </c>
      <c r="AC303" s="230">
        <v>1</v>
      </c>
      <c r="AZ303" s="230">
        <v>1</v>
      </c>
      <c r="BA303" s="230">
        <f>IF(AZ303=1,G303,0)</f>
        <v>0</v>
      </c>
      <c r="BB303" s="230">
        <f>IF(AZ303=2,G303,0)</f>
        <v>0</v>
      </c>
      <c r="BC303" s="230">
        <f>IF(AZ303=3,G303,0)</f>
        <v>0</v>
      </c>
      <c r="BD303" s="230">
        <f>IF(AZ303=4,G303,0)</f>
        <v>0</v>
      </c>
      <c r="BE303" s="230">
        <f>IF(AZ303=5,G303,0)</f>
        <v>0</v>
      </c>
      <c r="CA303" s="255">
        <v>1</v>
      </c>
      <c r="CB303" s="255">
        <v>1</v>
      </c>
    </row>
    <row r="304" spans="1:80" x14ac:dyDescent="0.2">
      <c r="A304" s="264"/>
      <c r="B304" s="267"/>
      <c r="C304" s="321" t="s">
        <v>521</v>
      </c>
      <c r="D304" s="322"/>
      <c r="E304" s="268">
        <v>1202.4000000000001</v>
      </c>
      <c r="F304" s="269"/>
      <c r="G304" s="270"/>
      <c r="H304" s="271"/>
      <c r="I304" s="265"/>
      <c r="J304" s="272"/>
      <c r="K304" s="265"/>
      <c r="M304" s="266" t="s">
        <v>521</v>
      </c>
      <c r="O304" s="255"/>
    </row>
    <row r="305" spans="1:80" x14ac:dyDescent="0.2">
      <c r="A305" s="256">
        <v>113</v>
      </c>
      <c r="B305" s="257" t="s">
        <v>522</v>
      </c>
      <c r="C305" s="258" t="s">
        <v>523</v>
      </c>
      <c r="D305" s="259" t="s">
        <v>128</v>
      </c>
      <c r="E305" s="260">
        <v>400.8</v>
      </c>
      <c r="F305" s="260">
        <v>0</v>
      </c>
      <c r="G305" s="261">
        <f>E305*F305</f>
        <v>0</v>
      </c>
      <c r="H305" s="262">
        <v>0</v>
      </c>
      <c r="I305" s="263">
        <f>E305*H305</f>
        <v>0</v>
      </c>
      <c r="J305" s="262">
        <v>0</v>
      </c>
      <c r="K305" s="263">
        <f>E305*J305</f>
        <v>0</v>
      </c>
      <c r="O305" s="255">
        <v>2</v>
      </c>
      <c r="AA305" s="230">
        <v>1</v>
      </c>
      <c r="AB305" s="230">
        <v>1</v>
      </c>
      <c r="AC305" s="230">
        <v>1</v>
      </c>
      <c r="AZ305" s="230">
        <v>1</v>
      </c>
      <c r="BA305" s="230">
        <f>IF(AZ305=1,G305,0)</f>
        <v>0</v>
      </c>
      <c r="BB305" s="230">
        <f>IF(AZ305=2,G305,0)</f>
        <v>0</v>
      </c>
      <c r="BC305" s="230">
        <f>IF(AZ305=3,G305,0)</f>
        <v>0</v>
      </c>
      <c r="BD305" s="230">
        <f>IF(AZ305=4,G305,0)</f>
        <v>0</v>
      </c>
      <c r="BE305" s="230">
        <f>IF(AZ305=5,G305,0)</f>
        <v>0</v>
      </c>
      <c r="CA305" s="255">
        <v>1</v>
      </c>
      <c r="CB305" s="255">
        <v>1</v>
      </c>
    </row>
    <row r="306" spans="1:80" x14ac:dyDescent="0.2">
      <c r="A306" s="256">
        <v>114</v>
      </c>
      <c r="B306" s="257" t="s">
        <v>524</v>
      </c>
      <c r="C306" s="258" t="s">
        <v>525</v>
      </c>
      <c r="D306" s="259" t="s">
        <v>128</v>
      </c>
      <c r="E306" s="260">
        <v>369.3</v>
      </c>
      <c r="F306" s="260">
        <v>0</v>
      </c>
      <c r="G306" s="261">
        <f>E306*F306</f>
        <v>0</v>
      </c>
      <c r="H306" s="262">
        <v>1.58E-3</v>
      </c>
      <c r="I306" s="263">
        <f>E306*H306</f>
        <v>0.58349400000000007</v>
      </c>
      <c r="J306" s="262">
        <v>0</v>
      </c>
      <c r="K306" s="263">
        <f>E306*J306</f>
        <v>0</v>
      </c>
      <c r="O306" s="255">
        <v>2</v>
      </c>
      <c r="AA306" s="230">
        <v>1</v>
      </c>
      <c r="AB306" s="230">
        <v>1</v>
      </c>
      <c r="AC306" s="230">
        <v>1</v>
      </c>
      <c r="AZ306" s="230">
        <v>1</v>
      </c>
      <c r="BA306" s="230">
        <f>IF(AZ306=1,G306,0)</f>
        <v>0</v>
      </c>
      <c r="BB306" s="230">
        <f>IF(AZ306=2,G306,0)</f>
        <v>0</v>
      </c>
      <c r="BC306" s="230">
        <f>IF(AZ306=3,G306,0)</f>
        <v>0</v>
      </c>
      <c r="BD306" s="230">
        <f>IF(AZ306=4,G306,0)</f>
        <v>0</v>
      </c>
      <c r="BE306" s="230">
        <f>IF(AZ306=5,G306,0)</f>
        <v>0</v>
      </c>
      <c r="CA306" s="255">
        <v>1</v>
      </c>
      <c r="CB306" s="255">
        <v>1</v>
      </c>
    </row>
    <row r="307" spans="1:80" x14ac:dyDescent="0.2">
      <c r="A307" s="264"/>
      <c r="B307" s="267"/>
      <c r="C307" s="321" t="s">
        <v>526</v>
      </c>
      <c r="D307" s="322"/>
      <c r="E307" s="268">
        <v>264</v>
      </c>
      <c r="F307" s="269"/>
      <c r="G307" s="270"/>
      <c r="H307" s="271"/>
      <c r="I307" s="265"/>
      <c r="J307" s="272"/>
      <c r="K307" s="265"/>
      <c r="M307" s="266" t="s">
        <v>526</v>
      </c>
      <c r="O307" s="255"/>
    </row>
    <row r="308" spans="1:80" x14ac:dyDescent="0.2">
      <c r="A308" s="264"/>
      <c r="B308" s="267"/>
      <c r="C308" s="321" t="s">
        <v>527</v>
      </c>
      <c r="D308" s="322"/>
      <c r="E308" s="268">
        <v>16.5</v>
      </c>
      <c r="F308" s="269"/>
      <c r="G308" s="270"/>
      <c r="H308" s="271"/>
      <c r="I308" s="265"/>
      <c r="J308" s="272"/>
      <c r="K308" s="265"/>
      <c r="M308" s="266" t="s">
        <v>527</v>
      </c>
      <c r="O308" s="255"/>
    </row>
    <row r="309" spans="1:80" x14ac:dyDescent="0.2">
      <c r="A309" s="264"/>
      <c r="B309" s="267"/>
      <c r="C309" s="321" t="s">
        <v>528</v>
      </c>
      <c r="D309" s="322"/>
      <c r="E309" s="268">
        <v>25.8</v>
      </c>
      <c r="F309" s="269"/>
      <c r="G309" s="270"/>
      <c r="H309" s="271"/>
      <c r="I309" s="265"/>
      <c r="J309" s="272"/>
      <c r="K309" s="265"/>
      <c r="M309" s="266" t="s">
        <v>528</v>
      </c>
      <c r="O309" s="255"/>
    </row>
    <row r="310" spans="1:80" x14ac:dyDescent="0.2">
      <c r="A310" s="264"/>
      <c r="B310" s="267"/>
      <c r="C310" s="321" t="s">
        <v>529</v>
      </c>
      <c r="D310" s="322"/>
      <c r="E310" s="268">
        <v>9</v>
      </c>
      <c r="F310" s="269"/>
      <c r="G310" s="270"/>
      <c r="H310" s="271"/>
      <c r="I310" s="265"/>
      <c r="J310" s="272"/>
      <c r="K310" s="265"/>
      <c r="M310" s="266" t="s">
        <v>529</v>
      </c>
      <c r="O310" s="255"/>
    </row>
    <row r="311" spans="1:80" x14ac:dyDescent="0.2">
      <c r="A311" s="264"/>
      <c r="B311" s="267"/>
      <c r="C311" s="321" t="s">
        <v>530</v>
      </c>
      <c r="D311" s="322"/>
      <c r="E311" s="268">
        <v>54</v>
      </c>
      <c r="F311" s="269"/>
      <c r="G311" s="270"/>
      <c r="H311" s="271"/>
      <c r="I311" s="265"/>
      <c r="J311" s="272"/>
      <c r="K311" s="265"/>
      <c r="M311" s="266" t="s">
        <v>530</v>
      </c>
      <c r="O311" s="255"/>
    </row>
    <row r="312" spans="1:80" x14ac:dyDescent="0.2">
      <c r="A312" s="273"/>
      <c r="B312" s="274" t="s">
        <v>101</v>
      </c>
      <c r="C312" s="275" t="s">
        <v>511</v>
      </c>
      <c r="D312" s="276"/>
      <c r="E312" s="277"/>
      <c r="F312" s="278"/>
      <c r="G312" s="279">
        <f>SUM(G297:G311)</f>
        <v>0</v>
      </c>
      <c r="H312" s="280"/>
      <c r="I312" s="281">
        <f>SUM(I297:I311)</f>
        <v>9.1165260000000004</v>
      </c>
      <c r="J312" s="280"/>
      <c r="K312" s="281">
        <f>SUM(K297:K311)</f>
        <v>0</v>
      </c>
      <c r="O312" s="255">
        <v>4</v>
      </c>
      <c r="BA312" s="282">
        <f>SUM(BA297:BA311)</f>
        <v>0</v>
      </c>
      <c r="BB312" s="282">
        <f>SUM(BB297:BB311)</f>
        <v>0</v>
      </c>
      <c r="BC312" s="282">
        <f>SUM(BC297:BC311)</f>
        <v>0</v>
      </c>
      <c r="BD312" s="282">
        <f>SUM(BD297:BD311)</f>
        <v>0</v>
      </c>
      <c r="BE312" s="282">
        <f>SUM(BE297:BE311)</f>
        <v>0</v>
      </c>
    </row>
    <row r="313" spans="1:80" x14ac:dyDescent="0.2">
      <c r="A313" s="245" t="s">
        <v>97</v>
      </c>
      <c r="B313" s="246" t="s">
        <v>531</v>
      </c>
      <c r="C313" s="247" t="s">
        <v>532</v>
      </c>
      <c r="D313" s="248"/>
      <c r="E313" s="249"/>
      <c r="F313" s="249"/>
      <c r="G313" s="250"/>
      <c r="H313" s="251"/>
      <c r="I313" s="252"/>
      <c r="J313" s="253"/>
      <c r="K313" s="254"/>
      <c r="O313" s="255">
        <v>1</v>
      </c>
    </row>
    <row r="314" spans="1:80" x14ac:dyDescent="0.2">
      <c r="A314" s="256">
        <v>115</v>
      </c>
      <c r="B314" s="257" t="s">
        <v>534</v>
      </c>
      <c r="C314" s="258" t="s">
        <v>535</v>
      </c>
      <c r="D314" s="259" t="s">
        <v>128</v>
      </c>
      <c r="E314" s="260">
        <v>350</v>
      </c>
      <c r="F314" s="260">
        <v>0</v>
      </c>
      <c r="G314" s="261">
        <f>E314*F314</f>
        <v>0</v>
      </c>
      <c r="H314" s="262">
        <v>4.0000000000000003E-5</v>
      </c>
      <c r="I314" s="263">
        <f>E314*H314</f>
        <v>1.4E-2</v>
      </c>
      <c r="J314" s="262">
        <v>0</v>
      </c>
      <c r="K314" s="263">
        <f>E314*J314</f>
        <v>0</v>
      </c>
      <c r="O314" s="255">
        <v>2</v>
      </c>
      <c r="AA314" s="230">
        <v>1</v>
      </c>
      <c r="AB314" s="230">
        <v>1</v>
      </c>
      <c r="AC314" s="230">
        <v>1</v>
      </c>
      <c r="AZ314" s="230">
        <v>1</v>
      </c>
      <c r="BA314" s="230">
        <f>IF(AZ314=1,G314,0)</f>
        <v>0</v>
      </c>
      <c r="BB314" s="230">
        <f>IF(AZ314=2,G314,0)</f>
        <v>0</v>
      </c>
      <c r="BC314" s="230">
        <f>IF(AZ314=3,G314,0)</f>
        <v>0</v>
      </c>
      <c r="BD314" s="230">
        <f>IF(AZ314=4,G314,0)</f>
        <v>0</v>
      </c>
      <c r="BE314" s="230">
        <f>IF(AZ314=5,G314,0)</f>
        <v>0</v>
      </c>
      <c r="CA314" s="255">
        <v>1</v>
      </c>
      <c r="CB314" s="255">
        <v>1</v>
      </c>
    </row>
    <row r="315" spans="1:80" x14ac:dyDescent="0.2">
      <c r="A315" s="256">
        <v>116</v>
      </c>
      <c r="B315" s="257" t="s">
        <v>536</v>
      </c>
      <c r="C315" s="258" t="s">
        <v>537</v>
      </c>
      <c r="D315" s="259" t="s">
        <v>131</v>
      </c>
      <c r="E315" s="260">
        <v>32</v>
      </c>
      <c r="F315" s="260">
        <v>0</v>
      </c>
      <c r="G315" s="261">
        <f>E315*F315</f>
        <v>0</v>
      </c>
      <c r="H315" s="262">
        <v>1.4999999999999999E-4</v>
      </c>
      <c r="I315" s="263">
        <f>E315*H315</f>
        <v>4.7999999999999996E-3</v>
      </c>
      <c r="J315" s="262">
        <v>0</v>
      </c>
      <c r="K315" s="263">
        <f>E315*J315</f>
        <v>0</v>
      </c>
      <c r="O315" s="255">
        <v>2</v>
      </c>
      <c r="AA315" s="230">
        <v>1</v>
      </c>
      <c r="AB315" s="230">
        <v>1</v>
      </c>
      <c r="AC315" s="230">
        <v>1</v>
      </c>
      <c r="AZ315" s="230">
        <v>1</v>
      </c>
      <c r="BA315" s="230">
        <f>IF(AZ315=1,G315,0)</f>
        <v>0</v>
      </c>
      <c r="BB315" s="230">
        <f>IF(AZ315=2,G315,0)</f>
        <v>0</v>
      </c>
      <c r="BC315" s="230">
        <f>IF(AZ315=3,G315,0)</f>
        <v>0</v>
      </c>
      <c r="BD315" s="230">
        <f>IF(AZ315=4,G315,0)</f>
        <v>0</v>
      </c>
      <c r="BE315" s="230">
        <f>IF(AZ315=5,G315,0)</f>
        <v>0</v>
      </c>
      <c r="CA315" s="255">
        <v>1</v>
      </c>
      <c r="CB315" s="255">
        <v>1</v>
      </c>
    </row>
    <row r="316" spans="1:80" x14ac:dyDescent="0.2">
      <c r="A316" s="256">
        <v>117</v>
      </c>
      <c r="B316" s="257" t="s">
        <v>538</v>
      </c>
      <c r="C316" s="258" t="s">
        <v>539</v>
      </c>
      <c r="D316" s="259" t="s">
        <v>131</v>
      </c>
      <c r="E316" s="260">
        <v>32</v>
      </c>
      <c r="F316" s="260">
        <v>0</v>
      </c>
      <c r="G316" s="261">
        <f>E316*F316</f>
        <v>0</v>
      </c>
      <c r="H316" s="262">
        <v>0</v>
      </c>
      <c r="I316" s="263">
        <f>E316*H316</f>
        <v>0</v>
      </c>
      <c r="J316" s="262">
        <v>0</v>
      </c>
      <c r="K316" s="263">
        <f>E316*J316</f>
        <v>0</v>
      </c>
      <c r="O316" s="255">
        <v>2</v>
      </c>
      <c r="AA316" s="230">
        <v>1</v>
      </c>
      <c r="AB316" s="230">
        <v>1</v>
      </c>
      <c r="AC316" s="230">
        <v>1</v>
      </c>
      <c r="AZ316" s="230">
        <v>1</v>
      </c>
      <c r="BA316" s="230">
        <f>IF(AZ316=1,G316,0)</f>
        <v>0</v>
      </c>
      <c r="BB316" s="230">
        <f>IF(AZ316=2,G316,0)</f>
        <v>0</v>
      </c>
      <c r="BC316" s="230">
        <f>IF(AZ316=3,G316,0)</f>
        <v>0</v>
      </c>
      <c r="BD316" s="230">
        <f>IF(AZ316=4,G316,0)</f>
        <v>0</v>
      </c>
      <c r="BE316" s="230">
        <f>IF(AZ316=5,G316,0)</f>
        <v>0</v>
      </c>
      <c r="CA316" s="255">
        <v>1</v>
      </c>
      <c r="CB316" s="255">
        <v>1</v>
      </c>
    </row>
    <row r="317" spans="1:80" x14ac:dyDescent="0.2">
      <c r="A317" s="264"/>
      <c r="B317" s="267"/>
      <c r="C317" s="321" t="s">
        <v>540</v>
      </c>
      <c r="D317" s="322"/>
      <c r="E317" s="268">
        <v>32</v>
      </c>
      <c r="F317" s="269"/>
      <c r="G317" s="270"/>
      <c r="H317" s="271"/>
      <c r="I317" s="265"/>
      <c r="J317" s="272"/>
      <c r="K317" s="265"/>
      <c r="M317" s="266" t="s">
        <v>540</v>
      </c>
      <c r="O317" s="255"/>
    </row>
    <row r="318" spans="1:80" x14ac:dyDescent="0.2">
      <c r="A318" s="256">
        <v>118</v>
      </c>
      <c r="B318" s="257" t="s">
        <v>541</v>
      </c>
      <c r="C318" s="258" t="s">
        <v>542</v>
      </c>
      <c r="D318" s="259" t="s">
        <v>200</v>
      </c>
      <c r="E318" s="260">
        <v>16</v>
      </c>
      <c r="F318" s="260">
        <v>0</v>
      </c>
      <c r="G318" s="261">
        <f>E318*F318</f>
        <v>0</v>
      </c>
      <c r="H318" s="262">
        <v>5.7800000000000004E-3</v>
      </c>
      <c r="I318" s="263">
        <f>E318*H318</f>
        <v>9.2480000000000007E-2</v>
      </c>
      <c r="J318" s="262">
        <v>0</v>
      </c>
      <c r="K318" s="263">
        <f>E318*J318</f>
        <v>0</v>
      </c>
      <c r="O318" s="255">
        <v>2</v>
      </c>
      <c r="AA318" s="230">
        <v>1</v>
      </c>
      <c r="AB318" s="230">
        <v>0</v>
      </c>
      <c r="AC318" s="230">
        <v>0</v>
      </c>
      <c r="AZ318" s="230">
        <v>1</v>
      </c>
      <c r="BA318" s="230">
        <f>IF(AZ318=1,G318,0)</f>
        <v>0</v>
      </c>
      <c r="BB318" s="230">
        <f>IF(AZ318=2,G318,0)</f>
        <v>0</v>
      </c>
      <c r="BC318" s="230">
        <f>IF(AZ318=3,G318,0)</f>
        <v>0</v>
      </c>
      <c r="BD318" s="230">
        <f>IF(AZ318=4,G318,0)</f>
        <v>0</v>
      </c>
      <c r="BE318" s="230">
        <f>IF(AZ318=5,G318,0)</f>
        <v>0</v>
      </c>
      <c r="CA318" s="255">
        <v>1</v>
      </c>
      <c r="CB318" s="255">
        <v>0</v>
      </c>
    </row>
    <row r="319" spans="1:80" x14ac:dyDescent="0.2">
      <c r="A319" s="264"/>
      <c r="B319" s="267"/>
      <c r="C319" s="321" t="s">
        <v>543</v>
      </c>
      <c r="D319" s="322"/>
      <c r="E319" s="268">
        <v>16</v>
      </c>
      <c r="F319" s="269"/>
      <c r="G319" s="270"/>
      <c r="H319" s="271"/>
      <c r="I319" s="265"/>
      <c r="J319" s="272"/>
      <c r="K319" s="265"/>
      <c r="M319" s="266" t="s">
        <v>543</v>
      </c>
      <c r="O319" s="255"/>
    </row>
    <row r="320" spans="1:80" x14ac:dyDescent="0.2">
      <c r="A320" s="264"/>
      <c r="B320" s="267"/>
      <c r="C320" s="321" t="s">
        <v>544</v>
      </c>
      <c r="D320" s="322"/>
      <c r="E320" s="268">
        <v>0</v>
      </c>
      <c r="F320" s="269"/>
      <c r="G320" s="270"/>
      <c r="H320" s="271"/>
      <c r="I320" s="265"/>
      <c r="J320" s="272"/>
      <c r="K320" s="265"/>
      <c r="M320" s="266" t="s">
        <v>544</v>
      </c>
      <c r="O320" s="255"/>
    </row>
    <row r="321" spans="1:80" x14ac:dyDescent="0.2">
      <c r="A321" s="273"/>
      <c r="B321" s="274" t="s">
        <v>101</v>
      </c>
      <c r="C321" s="275" t="s">
        <v>533</v>
      </c>
      <c r="D321" s="276"/>
      <c r="E321" s="277"/>
      <c r="F321" s="278"/>
      <c r="G321" s="279">
        <f>SUM(G313:G320)</f>
        <v>0</v>
      </c>
      <c r="H321" s="280"/>
      <c r="I321" s="281">
        <f>SUM(I313:I320)</f>
        <v>0.11128</v>
      </c>
      <c r="J321" s="280"/>
      <c r="K321" s="281">
        <f>SUM(K313:K320)</f>
        <v>0</v>
      </c>
      <c r="O321" s="255">
        <v>4</v>
      </c>
      <c r="BA321" s="282">
        <f>SUM(BA313:BA320)</f>
        <v>0</v>
      </c>
      <c r="BB321" s="282">
        <f>SUM(BB313:BB320)</f>
        <v>0</v>
      </c>
      <c r="BC321" s="282">
        <f>SUM(BC313:BC320)</f>
        <v>0</v>
      </c>
      <c r="BD321" s="282">
        <f>SUM(BD313:BD320)</f>
        <v>0</v>
      </c>
      <c r="BE321" s="282">
        <f>SUM(BE313:BE320)</f>
        <v>0</v>
      </c>
    </row>
    <row r="322" spans="1:80" x14ac:dyDescent="0.2">
      <c r="A322" s="245" t="s">
        <v>97</v>
      </c>
      <c r="B322" s="246" t="s">
        <v>545</v>
      </c>
      <c r="C322" s="247" t="s">
        <v>546</v>
      </c>
      <c r="D322" s="248"/>
      <c r="E322" s="249"/>
      <c r="F322" s="249"/>
      <c r="G322" s="250"/>
      <c r="H322" s="251"/>
      <c r="I322" s="252"/>
      <c r="J322" s="253"/>
      <c r="K322" s="254"/>
      <c r="O322" s="255">
        <v>1</v>
      </c>
    </row>
    <row r="323" spans="1:80" x14ac:dyDescent="0.2">
      <c r="A323" s="256">
        <v>119</v>
      </c>
      <c r="B323" s="257" t="s">
        <v>548</v>
      </c>
      <c r="C323" s="258" t="s">
        <v>549</v>
      </c>
      <c r="D323" s="259" t="s">
        <v>142</v>
      </c>
      <c r="E323" s="260">
        <v>4.8875000000000002</v>
      </c>
      <c r="F323" s="260">
        <v>0</v>
      </c>
      <c r="G323" s="261">
        <f>E323*F323</f>
        <v>0</v>
      </c>
      <c r="H323" s="262">
        <v>0</v>
      </c>
      <c r="I323" s="263">
        <f>E323*H323</f>
        <v>0</v>
      </c>
      <c r="J323" s="262">
        <v>-2</v>
      </c>
      <c r="K323" s="263">
        <f>E323*J323</f>
        <v>-9.7750000000000004</v>
      </c>
      <c r="O323" s="255">
        <v>2</v>
      </c>
      <c r="AA323" s="230">
        <v>1</v>
      </c>
      <c r="AB323" s="230">
        <v>1</v>
      </c>
      <c r="AC323" s="230">
        <v>1</v>
      </c>
      <c r="AZ323" s="230">
        <v>1</v>
      </c>
      <c r="BA323" s="230">
        <f>IF(AZ323=1,G323,0)</f>
        <v>0</v>
      </c>
      <c r="BB323" s="230">
        <f>IF(AZ323=2,G323,0)</f>
        <v>0</v>
      </c>
      <c r="BC323" s="230">
        <f>IF(AZ323=3,G323,0)</f>
        <v>0</v>
      </c>
      <c r="BD323" s="230">
        <f>IF(AZ323=4,G323,0)</f>
        <v>0</v>
      </c>
      <c r="BE323" s="230">
        <f>IF(AZ323=5,G323,0)</f>
        <v>0</v>
      </c>
      <c r="CA323" s="255">
        <v>1</v>
      </c>
      <c r="CB323" s="255">
        <v>1</v>
      </c>
    </row>
    <row r="324" spans="1:80" x14ac:dyDescent="0.2">
      <c r="A324" s="264"/>
      <c r="B324" s="267"/>
      <c r="C324" s="321" t="s">
        <v>550</v>
      </c>
      <c r="D324" s="322"/>
      <c r="E324" s="268">
        <v>4.8875000000000002</v>
      </c>
      <c r="F324" s="269"/>
      <c r="G324" s="270"/>
      <c r="H324" s="271"/>
      <c r="I324" s="265"/>
      <c r="J324" s="272"/>
      <c r="K324" s="265"/>
      <c r="M324" s="266" t="s">
        <v>550</v>
      </c>
      <c r="O324" s="255"/>
    </row>
    <row r="325" spans="1:80" x14ac:dyDescent="0.2">
      <c r="A325" s="256">
        <v>120</v>
      </c>
      <c r="B325" s="257" t="s">
        <v>551</v>
      </c>
      <c r="C325" s="258" t="s">
        <v>552</v>
      </c>
      <c r="D325" s="259" t="s">
        <v>142</v>
      </c>
      <c r="E325" s="260">
        <v>5.0345000000000004</v>
      </c>
      <c r="F325" s="260">
        <v>0</v>
      </c>
      <c r="G325" s="261">
        <f>E325*F325</f>
        <v>0</v>
      </c>
      <c r="H325" s="262">
        <v>1.47E-3</v>
      </c>
      <c r="I325" s="263">
        <f>E325*H325</f>
        <v>7.4007150000000004E-3</v>
      </c>
      <c r="J325" s="262">
        <v>-2.2000000000000002</v>
      </c>
      <c r="K325" s="263">
        <f>E325*J325</f>
        <v>-11.075900000000003</v>
      </c>
      <c r="O325" s="255">
        <v>2</v>
      </c>
      <c r="AA325" s="230">
        <v>1</v>
      </c>
      <c r="AB325" s="230">
        <v>1</v>
      </c>
      <c r="AC325" s="230">
        <v>1</v>
      </c>
      <c r="AZ325" s="230">
        <v>1</v>
      </c>
      <c r="BA325" s="230">
        <f>IF(AZ325=1,G325,0)</f>
        <v>0</v>
      </c>
      <c r="BB325" s="230">
        <f>IF(AZ325=2,G325,0)</f>
        <v>0</v>
      </c>
      <c r="BC325" s="230">
        <f>IF(AZ325=3,G325,0)</f>
        <v>0</v>
      </c>
      <c r="BD325" s="230">
        <f>IF(AZ325=4,G325,0)</f>
        <v>0</v>
      </c>
      <c r="BE325" s="230">
        <f>IF(AZ325=5,G325,0)</f>
        <v>0</v>
      </c>
      <c r="CA325" s="255">
        <v>1</v>
      </c>
      <c r="CB325" s="255">
        <v>1</v>
      </c>
    </row>
    <row r="326" spans="1:80" x14ac:dyDescent="0.2">
      <c r="A326" s="264"/>
      <c r="B326" s="267"/>
      <c r="C326" s="321" t="s">
        <v>553</v>
      </c>
      <c r="D326" s="322"/>
      <c r="E326" s="268">
        <v>1.52</v>
      </c>
      <c r="F326" s="269"/>
      <c r="G326" s="270"/>
      <c r="H326" s="271"/>
      <c r="I326" s="265"/>
      <c r="J326" s="272"/>
      <c r="K326" s="265"/>
      <c r="M326" s="266" t="s">
        <v>553</v>
      </c>
      <c r="O326" s="255"/>
    </row>
    <row r="327" spans="1:80" ht="22.5" x14ac:dyDescent="0.2">
      <c r="A327" s="264"/>
      <c r="B327" s="267"/>
      <c r="C327" s="321" t="s">
        <v>554</v>
      </c>
      <c r="D327" s="322"/>
      <c r="E327" s="268">
        <v>3.5145</v>
      </c>
      <c r="F327" s="269"/>
      <c r="G327" s="270"/>
      <c r="H327" s="271"/>
      <c r="I327" s="265"/>
      <c r="J327" s="272"/>
      <c r="K327" s="265"/>
      <c r="M327" s="266" t="s">
        <v>554</v>
      </c>
      <c r="O327" s="255"/>
    </row>
    <row r="328" spans="1:80" x14ac:dyDescent="0.2">
      <c r="A328" s="256">
        <v>121</v>
      </c>
      <c r="B328" s="257" t="s">
        <v>555</v>
      </c>
      <c r="C328" s="258" t="s">
        <v>556</v>
      </c>
      <c r="D328" s="259" t="s">
        <v>142</v>
      </c>
      <c r="E328" s="260">
        <v>0.88800000000000001</v>
      </c>
      <c r="F328" s="260">
        <v>0</v>
      </c>
      <c r="G328" s="261">
        <f>E328*F328</f>
        <v>0</v>
      </c>
      <c r="H328" s="262">
        <v>1.2489999999999999E-2</v>
      </c>
      <c r="I328" s="263">
        <f>E328*H328</f>
        <v>1.1091119999999999E-2</v>
      </c>
      <c r="J328" s="262">
        <v>-2.4</v>
      </c>
      <c r="K328" s="263">
        <f>E328*J328</f>
        <v>-2.1311999999999998</v>
      </c>
      <c r="O328" s="255">
        <v>2</v>
      </c>
      <c r="AA328" s="230">
        <v>1</v>
      </c>
      <c r="AB328" s="230">
        <v>1</v>
      </c>
      <c r="AC328" s="230">
        <v>1</v>
      </c>
      <c r="AZ328" s="230">
        <v>1</v>
      </c>
      <c r="BA328" s="230">
        <f>IF(AZ328=1,G328,0)</f>
        <v>0</v>
      </c>
      <c r="BB328" s="230">
        <f>IF(AZ328=2,G328,0)</f>
        <v>0</v>
      </c>
      <c r="BC328" s="230">
        <f>IF(AZ328=3,G328,0)</f>
        <v>0</v>
      </c>
      <c r="BD328" s="230">
        <f>IF(AZ328=4,G328,0)</f>
        <v>0</v>
      </c>
      <c r="BE328" s="230">
        <f>IF(AZ328=5,G328,0)</f>
        <v>0</v>
      </c>
      <c r="CA328" s="255">
        <v>1</v>
      </c>
      <c r="CB328" s="255">
        <v>1</v>
      </c>
    </row>
    <row r="329" spans="1:80" ht="22.5" x14ac:dyDescent="0.2">
      <c r="A329" s="264"/>
      <c r="B329" s="267"/>
      <c r="C329" s="321" t="s">
        <v>557</v>
      </c>
      <c r="D329" s="322"/>
      <c r="E329" s="268">
        <v>0.88800000000000001</v>
      </c>
      <c r="F329" s="269"/>
      <c r="G329" s="270"/>
      <c r="H329" s="271"/>
      <c r="I329" s="265"/>
      <c r="J329" s="272"/>
      <c r="K329" s="265"/>
      <c r="M329" s="266" t="s">
        <v>557</v>
      </c>
      <c r="O329" s="255"/>
    </row>
    <row r="330" spans="1:80" x14ac:dyDescent="0.2">
      <c r="A330" s="256">
        <v>122</v>
      </c>
      <c r="B330" s="257" t="s">
        <v>558</v>
      </c>
      <c r="C330" s="258" t="s">
        <v>559</v>
      </c>
      <c r="D330" s="259" t="s">
        <v>131</v>
      </c>
      <c r="E330" s="260">
        <v>2</v>
      </c>
      <c r="F330" s="260">
        <v>0</v>
      </c>
      <c r="G330" s="261">
        <f>E330*F330</f>
        <v>0</v>
      </c>
      <c r="H330" s="262">
        <v>0</v>
      </c>
      <c r="I330" s="263">
        <f>E330*H330</f>
        <v>0</v>
      </c>
      <c r="J330" s="262">
        <v>0</v>
      </c>
      <c r="K330" s="263">
        <f>E330*J330</f>
        <v>0</v>
      </c>
      <c r="O330" s="255">
        <v>2</v>
      </c>
      <c r="AA330" s="230">
        <v>1</v>
      </c>
      <c r="AB330" s="230">
        <v>1</v>
      </c>
      <c r="AC330" s="230">
        <v>1</v>
      </c>
      <c r="AZ330" s="230">
        <v>1</v>
      </c>
      <c r="BA330" s="230">
        <f>IF(AZ330=1,G330,0)</f>
        <v>0</v>
      </c>
      <c r="BB330" s="230">
        <f>IF(AZ330=2,G330,0)</f>
        <v>0</v>
      </c>
      <c r="BC330" s="230">
        <f>IF(AZ330=3,G330,0)</f>
        <v>0</v>
      </c>
      <c r="BD330" s="230">
        <f>IF(AZ330=4,G330,0)</f>
        <v>0</v>
      </c>
      <c r="BE330" s="230">
        <f>IF(AZ330=5,G330,0)</f>
        <v>0</v>
      </c>
      <c r="CA330" s="255">
        <v>1</v>
      </c>
      <c r="CB330" s="255">
        <v>1</v>
      </c>
    </row>
    <row r="331" spans="1:80" x14ac:dyDescent="0.2">
      <c r="A331" s="264"/>
      <c r="B331" s="267"/>
      <c r="C331" s="321" t="s">
        <v>560</v>
      </c>
      <c r="D331" s="322"/>
      <c r="E331" s="268">
        <v>2</v>
      </c>
      <c r="F331" s="269"/>
      <c r="G331" s="270"/>
      <c r="H331" s="271"/>
      <c r="I331" s="265"/>
      <c r="J331" s="272"/>
      <c r="K331" s="265"/>
      <c r="M331" s="266" t="s">
        <v>560</v>
      </c>
      <c r="O331" s="255"/>
    </row>
    <row r="332" spans="1:80" x14ac:dyDescent="0.2">
      <c r="A332" s="256">
        <v>123</v>
      </c>
      <c r="B332" s="257" t="s">
        <v>561</v>
      </c>
      <c r="C332" s="258" t="s">
        <v>562</v>
      </c>
      <c r="D332" s="259" t="s">
        <v>128</v>
      </c>
      <c r="E332" s="260">
        <v>2.0474999999999999</v>
      </c>
      <c r="F332" s="260">
        <v>0</v>
      </c>
      <c r="G332" s="261">
        <f>E332*F332</f>
        <v>0</v>
      </c>
      <c r="H332" s="262">
        <v>1E-3</v>
      </c>
      <c r="I332" s="263">
        <f>E332*H332</f>
        <v>2.0474999999999998E-3</v>
      </c>
      <c r="J332" s="262">
        <v>-6.2E-2</v>
      </c>
      <c r="K332" s="263">
        <f>E332*J332</f>
        <v>-0.126945</v>
      </c>
      <c r="O332" s="255">
        <v>2</v>
      </c>
      <c r="AA332" s="230">
        <v>1</v>
      </c>
      <c r="AB332" s="230">
        <v>1</v>
      </c>
      <c r="AC332" s="230">
        <v>1</v>
      </c>
      <c r="AZ332" s="230">
        <v>1</v>
      </c>
      <c r="BA332" s="230">
        <f>IF(AZ332=1,G332,0)</f>
        <v>0</v>
      </c>
      <c r="BB332" s="230">
        <f>IF(AZ332=2,G332,0)</f>
        <v>0</v>
      </c>
      <c r="BC332" s="230">
        <f>IF(AZ332=3,G332,0)</f>
        <v>0</v>
      </c>
      <c r="BD332" s="230">
        <f>IF(AZ332=4,G332,0)</f>
        <v>0</v>
      </c>
      <c r="BE332" s="230">
        <f>IF(AZ332=5,G332,0)</f>
        <v>0</v>
      </c>
      <c r="CA332" s="255">
        <v>1</v>
      </c>
      <c r="CB332" s="255">
        <v>1</v>
      </c>
    </row>
    <row r="333" spans="1:80" x14ac:dyDescent="0.2">
      <c r="A333" s="264"/>
      <c r="B333" s="267"/>
      <c r="C333" s="321" t="s">
        <v>563</v>
      </c>
      <c r="D333" s="322"/>
      <c r="E333" s="268">
        <v>2.0474999999999999</v>
      </c>
      <c r="F333" s="269"/>
      <c r="G333" s="270"/>
      <c r="H333" s="271"/>
      <c r="I333" s="265"/>
      <c r="J333" s="272"/>
      <c r="K333" s="265"/>
      <c r="M333" s="266" t="s">
        <v>563</v>
      </c>
      <c r="O333" s="255"/>
    </row>
    <row r="334" spans="1:80" x14ac:dyDescent="0.2">
      <c r="A334" s="256">
        <v>124</v>
      </c>
      <c r="B334" s="257" t="s">
        <v>564</v>
      </c>
      <c r="C334" s="258" t="s">
        <v>565</v>
      </c>
      <c r="D334" s="259" t="s">
        <v>128</v>
      </c>
      <c r="E334" s="260">
        <v>12.996</v>
      </c>
      <c r="F334" s="260">
        <v>0</v>
      </c>
      <c r="G334" s="261">
        <f>E334*F334</f>
        <v>0</v>
      </c>
      <c r="H334" s="262">
        <v>6.0999999999999997E-4</v>
      </c>
      <c r="I334" s="263">
        <f>E334*H334</f>
        <v>7.9275600000000002E-3</v>
      </c>
      <c r="J334" s="262">
        <v>-0.05</v>
      </c>
      <c r="K334" s="263">
        <f>E334*J334</f>
        <v>-0.64980000000000004</v>
      </c>
      <c r="O334" s="255">
        <v>2</v>
      </c>
      <c r="AA334" s="230">
        <v>1</v>
      </c>
      <c r="AB334" s="230">
        <v>1</v>
      </c>
      <c r="AC334" s="230">
        <v>1</v>
      </c>
      <c r="AZ334" s="230">
        <v>1</v>
      </c>
      <c r="BA334" s="230">
        <f>IF(AZ334=1,G334,0)</f>
        <v>0</v>
      </c>
      <c r="BB334" s="230">
        <f>IF(AZ334=2,G334,0)</f>
        <v>0</v>
      </c>
      <c r="BC334" s="230">
        <f>IF(AZ334=3,G334,0)</f>
        <v>0</v>
      </c>
      <c r="BD334" s="230">
        <f>IF(AZ334=4,G334,0)</f>
        <v>0</v>
      </c>
      <c r="BE334" s="230">
        <f>IF(AZ334=5,G334,0)</f>
        <v>0</v>
      </c>
      <c r="CA334" s="255">
        <v>1</v>
      </c>
      <c r="CB334" s="255">
        <v>1</v>
      </c>
    </row>
    <row r="335" spans="1:80" x14ac:dyDescent="0.2">
      <c r="A335" s="264"/>
      <c r="B335" s="267"/>
      <c r="C335" s="321" t="s">
        <v>566</v>
      </c>
      <c r="D335" s="322"/>
      <c r="E335" s="268">
        <v>12.996</v>
      </c>
      <c r="F335" s="269"/>
      <c r="G335" s="270"/>
      <c r="H335" s="271"/>
      <c r="I335" s="265"/>
      <c r="J335" s="272"/>
      <c r="K335" s="265"/>
      <c r="M335" s="266" t="s">
        <v>566</v>
      </c>
      <c r="O335" s="255"/>
    </row>
    <row r="336" spans="1:80" x14ac:dyDescent="0.2">
      <c r="A336" s="273"/>
      <c r="B336" s="274" t="s">
        <v>101</v>
      </c>
      <c r="C336" s="275" t="s">
        <v>547</v>
      </c>
      <c r="D336" s="276"/>
      <c r="E336" s="277"/>
      <c r="F336" s="278"/>
      <c r="G336" s="279">
        <f>SUM(G322:G335)</f>
        <v>0</v>
      </c>
      <c r="H336" s="280"/>
      <c r="I336" s="281">
        <f>SUM(I322:I335)</f>
        <v>2.8466894999999999E-2</v>
      </c>
      <c r="J336" s="280"/>
      <c r="K336" s="281">
        <f>SUM(K322:K335)</f>
        <v>-23.758845000000001</v>
      </c>
      <c r="O336" s="255">
        <v>4</v>
      </c>
      <c r="BA336" s="282">
        <f>SUM(BA322:BA335)</f>
        <v>0</v>
      </c>
      <c r="BB336" s="282">
        <f>SUM(BB322:BB335)</f>
        <v>0</v>
      </c>
      <c r="BC336" s="282">
        <f>SUM(BC322:BC335)</f>
        <v>0</v>
      </c>
      <c r="BD336" s="282">
        <f>SUM(BD322:BD335)</f>
        <v>0</v>
      </c>
      <c r="BE336" s="282">
        <f>SUM(BE322:BE335)</f>
        <v>0</v>
      </c>
    </row>
    <row r="337" spans="1:80" x14ac:dyDescent="0.2">
      <c r="A337" s="245" t="s">
        <v>97</v>
      </c>
      <c r="B337" s="246" t="s">
        <v>567</v>
      </c>
      <c r="C337" s="247" t="s">
        <v>568</v>
      </c>
      <c r="D337" s="248"/>
      <c r="E337" s="249"/>
      <c r="F337" s="249"/>
      <c r="G337" s="250"/>
      <c r="H337" s="251"/>
      <c r="I337" s="252"/>
      <c r="J337" s="253"/>
      <c r="K337" s="254"/>
      <c r="O337" s="255">
        <v>1</v>
      </c>
    </row>
    <row r="338" spans="1:80" x14ac:dyDescent="0.2">
      <c r="A338" s="256">
        <v>125</v>
      </c>
      <c r="B338" s="257" t="s">
        <v>570</v>
      </c>
      <c r="C338" s="258" t="s">
        <v>571</v>
      </c>
      <c r="D338" s="259" t="s">
        <v>131</v>
      </c>
      <c r="E338" s="260">
        <v>9</v>
      </c>
      <c r="F338" s="260">
        <v>0</v>
      </c>
      <c r="G338" s="261">
        <f>E338*F338</f>
        <v>0</v>
      </c>
      <c r="H338" s="262">
        <v>3.4000000000000002E-4</v>
      </c>
      <c r="I338" s="263">
        <f>E338*H338</f>
        <v>3.0600000000000002E-3</v>
      </c>
      <c r="J338" s="262">
        <v>-5.8999999999999997E-2</v>
      </c>
      <c r="K338" s="263">
        <f>E338*J338</f>
        <v>-0.53099999999999992</v>
      </c>
      <c r="O338" s="255">
        <v>2</v>
      </c>
      <c r="AA338" s="230">
        <v>1</v>
      </c>
      <c r="AB338" s="230">
        <v>1</v>
      </c>
      <c r="AC338" s="230">
        <v>1</v>
      </c>
      <c r="AZ338" s="230">
        <v>1</v>
      </c>
      <c r="BA338" s="230">
        <f>IF(AZ338=1,G338,0)</f>
        <v>0</v>
      </c>
      <c r="BB338" s="230">
        <f>IF(AZ338=2,G338,0)</f>
        <v>0</v>
      </c>
      <c r="BC338" s="230">
        <f>IF(AZ338=3,G338,0)</f>
        <v>0</v>
      </c>
      <c r="BD338" s="230">
        <f>IF(AZ338=4,G338,0)</f>
        <v>0</v>
      </c>
      <c r="BE338" s="230">
        <f>IF(AZ338=5,G338,0)</f>
        <v>0</v>
      </c>
      <c r="CA338" s="255">
        <v>1</v>
      </c>
      <c r="CB338" s="255">
        <v>1</v>
      </c>
    </row>
    <row r="339" spans="1:80" x14ac:dyDescent="0.2">
      <c r="A339" s="264"/>
      <c r="B339" s="267"/>
      <c r="C339" s="321" t="s">
        <v>572</v>
      </c>
      <c r="D339" s="322"/>
      <c r="E339" s="268">
        <v>2</v>
      </c>
      <c r="F339" s="269"/>
      <c r="G339" s="270"/>
      <c r="H339" s="271"/>
      <c r="I339" s="265"/>
      <c r="J339" s="272"/>
      <c r="K339" s="265"/>
      <c r="M339" s="266" t="s">
        <v>572</v>
      </c>
      <c r="O339" s="255"/>
    </row>
    <row r="340" spans="1:80" x14ac:dyDescent="0.2">
      <c r="A340" s="264"/>
      <c r="B340" s="267"/>
      <c r="C340" s="321" t="s">
        <v>573</v>
      </c>
      <c r="D340" s="322"/>
      <c r="E340" s="268">
        <v>6</v>
      </c>
      <c r="F340" s="269"/>
      <c r="G340" s="270"/>
      <c r="H340" s="271"/>
      <c r="I340" s="265"/>
      <c r="J340" s="272"/>
      <c r="K340" s="265"/>
      <c r="M340" s="266" t="s">
        <v>573</v>
      </c>
      <c r="O340" s="255"/>
    </row>
    <row r="341" spans="1:80" x14ac:dyDescent="0.2">
      <c r="A341" s="264"/>
      <c r="B341" s="267"/>
      <c r="C341" s="321" t="s">
        <v>574</v>
      </c>
      <c r="D341" s="322"/>
      <c r="E341" s="268">
        <v>1</v>
      </c>
      <c r="F341" s="269"/>
      <c r="G341" s="270"/>
      <c r="H341" s="271"/>
      <c r="I341" s="265"/>
      <c r="J341" s="272"/>
      <c r="K341" s="265"/>
      <c r="M341" s="266" t="s">
        <v>574</v>
      </c>
      <c r="O341" s="255"/>
    </row>
    <row r="342" spans="1:80" x14ac:dyDescent="0.2">
      <c r="A342" s="256">
        <v>126</v>
      </c>
      <c r="B342" s="257" t="s">
        <v>575</v>
      </c>
      <c r="C342" s="258" t="s">
        <v>576</v>
      </c>
      <c r="D342" s="259" t="s">
        <v>200</v>
      </c>
      <c r="E342" s="260">
        <v>14.76</v>
      </c>
      <c r="F342" s="260">
        <v>0</v>
      </c>
      <c r="G342" s="261">
        <f>E342*F342</f>
        <v>0</v>
      </c>
      <c r="H342" s="262">
        <v>0</v>
      </c>
      <c r="I342" s="263">
        <f>E342*H342</f>
        <v>0</v>
      </c>
      <c r="J342" s="262">
        <v>-7.0000000000000001E-3</v>
      </c>
      <c r="K342" s="263">
        <f>E342*J342</f>
        <v>-0.10332</v>
      </c>
      <c r="O342" s="255">
        <v>2</v>
      </c>
      <c r="AA342" s="230">
        <v>1</v>
      </c>
      <c r="AB342" s="230">
        <v>1</v>
      </c>
      <c r="AC342" s="230">
        <v>1</v>
      </c>
      <c r="AZ342" s="230">
        <v>1</v>
      </c>
      <c r="BA342" s="230">
        <f>IF(AZ342=1,G342,0)</f>
        <v>0</v>
      </c>
      <c r="BB342" s="230">
        <f>IF(AZ342=2,G342,0)</f>
        <v>0</v>
      </c>
      <c r="BC342" s="230">
        <f>IF(AZ342=3,G342,0)</f>
        <v>0</v>
      </c>
      <c r="BD342" s="230">
        <f>IF(AZ342=4,G342,0)</f>
        <v>0</v>
      </c>
      <c r="BE342" s="230">
        <f>IF(AZ342=5,G342,0)</f>
        <v>0</v>
      </c>
      <c r="CA342" s="255">
        <v>1</v>
      </c>
      <c r="CB342" s="255">
        <v>1</v>
      </c>
    </row>
    <row r="343" spans="1:80" x14ac:dyDescent="0.2">
      <c r="A343" s="264"/>
      <c r="B343" s="267"/>
      <c r="C343" s="321" t="s">
        <v>577</v>
      </c>
      <c r="D343" s="322"/>
      <c r="E343" s="268">
        <v>14.76</v>
      </c>
      <c r="F343" s="269"/>
      <c r="G343" s="270"/>
      <c r="H343" s="271"/>
      <c r="I343" s="265"/>
      <c r="J343" s="272"/>
      <c r="K343" s="265"/>
      <c r="M343" s="266" t="s">
        <v>577</v>
      </c>
      <c r="O343" s="255"/>
    </row>
    <row r="344" spans="1:80" x14ac:dyDescent="0.2">
      <c r="A344" s="256">
        <v>127</v>
      </c>
      <c r="B344" s="257" t="s">
        <v>578</v>
      </c>
      <c r="C344" s="258" t="s">
        <v>579</v>
      </c>
      <c r="D344" s="259" t="s">
        <v>200</v>
      </c>
      <c r="E344" s="260">
        <v>21.66</v>
      </c>
      <c r="F344" s="260">
        <v>0</v>
      </c>
      <c r="G344" s="261">
        <f>E344*F344</f>
        <v>0</v>
      </c>
      <c r="H344" s="262">
        <v>0</v>
      </c>
      <c r="I344" s="263">
        <f>E344*H344</f>
        <v>0</v>
      </c>
      <c r="J344" s="262">
        <v>-8.9999999999999993E-3</v>
      </c>
      <c r="K344" s="263">
        <f>E344*J344</f>
        <v>-0.19493999999999997</v>
      </c>
      <c r="O344" s="255">
        <v>2</v>
      </c>
      <c r="AA344" s="230">
        <v>1</v>
      </c>
      <c r="AB344" s="230">
        <v>1</v>
      </c>
      <c r="AC344" s="230">
        <v>1</v>
      </c>
      <c r="AZ344" s="230">
        <v>1</v>
      </c>
      <c r="BA344" s="230">
        <f>IF(AZ344=1,G344,0)</f>
        <v>0</v>
      </c>
      <c r="BB344" s="230">
        <f>IF(AZ344=2,G344,0)</f>
        <v>0</v>
      </c>
      <c r="BC344" s="230">
        <f>IF(AZ344=3,G344,0)</f>
        <v>0</v>
      </c>
      <c r="BD344" s="230">
        <f>IF(AZ344=4,G344,0)</f>
        <v>0</v>
      </c>
      <c r="BE344" s="230">
        <f>IF(AZ344=5,G344,0)</f>
        <v>0</v>
      </c>
      <c r="CA344" s="255">
        <v>1</v>
      </c>
      <c r="CB344" s="255">
        <v>1</v>
      </c>
    </row>
    <row r="345" spans="1:80" x14ac:dyDescent="0.2">
      <c r="A345" s="264"/>
      <c r="B345" s="267"/>
      <c r="C345" s="321" t="s">
        <v>580</v>
      </c>
      <c r="D345" s="322"/>
      <c r="E345" s="268">
        <v>21.66</v>
      </c>
      <c r="F345" s="269"/>
      <c r="G345" s="270"/>
      <c r="H345" s="271"/>
      <c r="I345" s="265"/>
      <c r="J345" s="272"/>
      <c r="K345" s="265"/>
      <c r="M345" s="266" t="s">
        <v>580</v>
      </c>
      <c r="O345" s="255"/>
    </row>
    <row r="346" spans="1:80" x14ac:dyDescent="0.2">
      <c r="A346" s="256">
        <v>128</v>
      </c>
      <c r="B346" s="257" t="s">
        <v>581</v>
      </c>
      <c r="C346" s="258" t="s">
        <v>582</v>
      </c>
      <c r="D346" s="259" t="s">
        <v>128</v>
      </c>
      <c r="E346" s="260">
        <v>3.64</v>
      </c>
      <c r="F346" s="260">
        <v>0</v>
      </c>
      <c r="G346" s="261">
        <f>E346*F346</f>
        <v>0</v>
      </c>
      <c r="H346" s="262">
        <v>0</v>
      </c>
      <c r="I346" s="263">
        <f>E346*H346</f>
        <v>0</v>
      </c>
      <c r="J346" s="262">
        <v>-4.5999999999999999E-2</v>
      </c>
      <c r="K346" s="263">
        <f>E346*J346</f>
        <v>-0.16744000000000001</v>
      </c>
      <c r="O346" s="255">
        <v>2</v>
      </c>
      <c r="AA346" s="230">
        <v>1</v>
      </c>
      <c r="AB346" s="230">
        <v>1</v>
      </c>
      <c r="AC346" s="230">
        <v>1</v>
      </c>
      <c r="AZ346" s="230">
        <v>1</v>
      </c>
      <c r="BA346" s="230">
        <f>IF(AZ346=1,G346,0)</f>
        <v>0</v>
      </c>
      <c r="BB346" s="230">
        <f>IF(AZ346=2,G346,0)</f>
        <v>0</v>
      </c>
      <c r="BC346" s="230">
        <f>IF(AZ346=3,G346,0)</f>
        <v>0</v>
      </c>
      <c r="BD346" s="230">
        <f>IF(AZ346=4,G346,0)</f>
        <v>0</v>
      </c>
      <c r="BE346" s="230">
        <f>IF(AZ346=5,G346,0)</f>
        <v>0</v>
      </c>
      <c r="CA346" s="255">
        <v>1</v>
      </c>
      <c r="CB346" s="255">
        <v>1</v>
      </c>
    </row>
    <row r="347" spans="1:80" ht="22.5" x14ac:dyDescent="0.2">
      <c r="A347" s="264"/>
      <c r="B347" s="267"/>
      <c r="C347" s="321" t="s">
        <v>583</v>
      </c>
      <c r="D347" s="322"/>
      <c r="E347" s="268">
        <v>3.64</v>
      </c>
      <c r="F347" s="269"/>
      <c r="G347" s="270"/>
      <c r="H347" s="271"/>
      <c r="I347" s="265"/>
      <c r="J347" s="272"/>
      <c r="K347" s="265"/>
      <c r="M347" s="266" t="s">
        <v>583</v>
      </c>
      <c r="O347" s="255"/>
    </row>
    <row r="348" spans="1:80" x14ac:dyDescent="0.2">
      <c r="A348" s="256">
        <v>129</v>
      </c>
      <c r="B348" s="257" t="s">
        <v>584</v>
      </c>
      <c r="C348" s="258" t="s">
        <v>585</v>
      </c>
      <c r="D348" s="259" t="s">
        <v>128</v>
      </c>
      <c r="E348" s="260">
        <v>48</v>
      </c>
      <c r="F348" s="260">
        <v>0</v>
      </c>
      <c r="G348" s="261">
        <f>E348*F348</f>
        <v>0</v>
      </c>
      <c r="H348" s="262">
        <v>0</v>
      </c>
      <c r="I348" s="263">
        <f>E348*H348</f>
        <v>0</v>
      </c>
      <c r="J348" s="262">
        <v>-2.9000000000000001E-2</v>
      </c>
      <c r="K348" s="263">
        <f>E348*J348</f>
        <v>-1.3920000000000001</v>
      </c>
      <c r="O348" s="255">
        <v>2</v>
      </c>
      <c r="AA348" s="230">
        <v>1</v>
      </c>
      <c r="AB348" s="230">
        <v>1</v>
      </c>
      <c r="AC348" s="230">
        <v>1</v>
      </c>
      <c r="AZ348" s="230">
        <v>1</v>
      </c>
      <c r="BA348" s="230">
        <f>IF(AZ348=1,G348,0)</f>
        <v>0</v>
      </c>
      <c r="BB348" s="230">
        <f>IF(AZ348=2,G348,0)</f>
        <v>0</v>
      </c>
      <c r="BC348" s="230">
        <f>IF(AZ348=3,G348,0)</f>
        <v>0</v>
      </c>
      <c r="BD348" s="230">
        <f>IF(AZ348=4,G348,0)</f>
        <v>0</v>
      </c>
      <c r="BE348" s="230">
        <f>IF(AZ348=5,G348,0)</f>
        <v>0</v>
      </c>
      <c r="CA348" s="255">
        <v>1</v>
      </c>
      <c r="CB348" s="255">
        <v>1</v>
      </c>
    </row>
    <row r="349" spans="1:80" x14ac:dyDescent="0.2">
      <c r="A349" s="264"/>
      <c r="B349" s="267"/>
      <c r="C349" s="321" t="s">
        <v>586</v>
      </c>
      <c r="D349" s="322"/>
      <c r="E349" s="268">
        <v>48</v>
      </c>
      <c r="F349" s="269"/>
      <c r="G349" s="270"/>
      <c r="H349" s="271"/>
      <c r="I349" s="265"/>
      <c r="J349" s="272"/>
      <c r="K349" s="265"/>
      <c r="M349" s="266" t="s">
        <v>586</v>
      </c>
      <c r="O349" s="255"/>
    </row>
    <row r="350" spans="1:80" x14ac:dyDescent="0.2">
      <c r="A350" s="256">
        <v>130</v>
      </c>
      <c r="B350" s="257" t="s">
        <v>587</v>
      </c>
      <c r="C350" s="258" t="s">
        <v>588</v>
      </c>
      <c r="D350" s="259" t="s">
        <v>128</v>
      </c>
      <c r="E350" s="260">
        <v>0.64</v>
      </c>
      <c r="F350" s="260">
        <v>0</v>
      </c>
      <c r="G350" s="261">
        <f>E350*F350</f>
        <v>0</v>
      </c>
      <c r="H350" s="262">
        <v>0</v>
      </c>
      <c r="I350" s="263">
        <f>E350*H350</f>
        <v>0</v>
      </c>
      <c r="J350" s="262">
        <v>-5.8999999999999997E-2</v>
      </c>
      <c r="K350" s="263">
        <f>E350*J350</f>
        <v>-3.7760000000000002E-2</v>
      </c>
      <c r="O350" s="255">
        <v>2</v>
      </c>
      <c r="AA350" s="230">
        <v>1</v>
      </c>
      <c r="AB350" s="230">
        <v>1</v>
      </c>
      <c r="AC350" s="230">
        <v>1</v>
      </c>
      <c r="AZ350" s="230">
        <v>1</v>
      </c>
      <c r="BA350" s="230">
        <f>IF(AZ350=1,G350,0)</f>
        <v>0</v>
      </c>
      <c r="BB350" s="230">
        <f>IF(AZ350=2,G350,0)</f>
        <v>0</v>
      </c>
      <c r="BC350" s="230">
        <f>IF(AZ350=3,G350,0)</f>
        <v>0</v>
      </c>
      <c r="BD350" s="230">
        <f>IF(AZ350=4,G350,0)</f>
        <v>0</v>
      </c>
      <c r="BE350" s="230">
        <f>IF(AZ350=5,G350,0)</f>
        <v>0</v>
      </c>
      <c r="CA350" s="255">
        <v>1</v>
      </c>
      <c r="CB350" s="255">
        <v>1</v>
      </c>
    </row>
    <row r="351" spans="1:80" ht="22.5" x14ac:dyDescent="0.2">
      <c r="A351" s="264"/>
      <c r="B351" s="267"/>
      <c r="C351" s="321" t="s">
        <v>589</v>
      </c>
      <c r="D351" s="322"/>
      <c r="E351" s="268">
        <v>0.64</v>
      </c>
      <c r="F351" s="269"/>
      <c r="G351" s="270"/>
      <c r="H351" s="271"/>
      <c r="I351" s="265"/>
      <c r="J351" s="272"/>
      <c r="K351" s="265"/>
      <c r="M351" s="266" t="s">
        <v>589</v>
      </c>
      <c r="O351" s="255"/>
    </row>
    <row r="352" spans="1:80" x14ac:dyDescent="0.2">
      <c r="A352" s="273"/>
      <c r="B352" s="274" t="s">
        <v>101</v>
      </c>
      <c r="C352" s="275" t="s">
        <v>569</v>
      </c>
      <c r="D352" s="276"/>
      <c r="E352" s="277"/>
      <c r="F352" s="278"/>
      <c r="G352" s="279">
        <f>SUM(G337:G351)</f>
        <v>0</v>
      </c>
      <c r="H352" s="280"/>
      <c r="I352" s="281">
        <f>SUM(I337:I351)</f>
        <v>3.0600000000000002E-3</v>
      </c>
      <c r="J352" s="280"/>
      <c r="K352" s="281">
        <f>SUM(K337:K351)</f>
        <v>-2.4264600000000001</v>
      </c>
      <c r="O352" s="255">
        <v>4</v>
      </c>
      <c r="BA352" s="282">
        <f>SUM(BA337:BA351)</f>
        <v>0</v>
      </c>
      <c r="BB352" s="282">
        <f>SUM(BB337:BB351)</f>
        <v>0</v>
      </c>
      <c r="BC352" s="282">
        <f>SUM(BC337:BC351)</f>
        <v>0</v>
      </c>
      <c r="BD352" s="282">
        <f>SUM(BD337:BD351)</f>
        <v>0</v>
      </c>
      <c r="BE352" s="282">
        <f>SUM(BE337:BE351)</f>
        <v>0</v>
      </c>
    </row>
    <row r="353" spans="1:80" x14ac:dyDescent="0.2">
      <c r="A353" s="245" t="s">
        <v>97</v>
      </c>
      <c r="B353" s="246" t="s">
        <v>590</v>
      </c>
      <c r="C353" s="247" t="s">
        <v>591</v>
      </c>
      <c r="D353" s="248"/>
      <c r="E353" s="249"/>
      <c r="F353" s="249"/>
      <c r="G353" s="250"/>
      <c r="H353" s="251"/>
      <c r="I353" s="252"/>
      <c r="J353" s="253"/>
      <c r="K353" s="254"/>
      <c r="O353" s="255">
        <v>1</v>
      </c>
    </row>
    <row r="354" spans="1:80" x14ac:dyDescent="0.2">
      <c r="A354" s="256">
        <v>131</v>
      </c>
      <c r="B354" s="257" t="s">
        <v>593</v>
      </c>
      <c r="C354" s="258" t="s">
        <v>594</v>
      </c>
      <c r="D354" s="259" t="s">
        <v>177</v>
      </c>
      <c r="E354" s="260">
        <v>697.34203962399999</v>
      </c>
      <c r="F354" s="260">
        <v>0</v>
      </c>
      <c r="G354" s="261">
        <f>E354*F354</f>
        <v>0</v>
      </c>
      <c r="H354" s="262">
        <v>0</v>
      </c>
      <c r="I354" s="263">
        <f>E354*H354</f>
        <v>0</v>
      </c>
      <c r="J354" s="262"/>
      <c r="K354" s="263">
        <f>E354*J354</f>
        <v>0</v>
      </c>
      <c r="O354" s="255">
        <v>2</v>
      </c>
      <c r="AA354" s="230">
        <v>7</v>
      </c>
      <c r="AB354" s="230">
        <v>1</v>
      </c>
      <c r="AC354" s="230">
        <v>2</v>
      </c>
      <c r="AZ354" s="230">
        <v>1</v>
      </c>
      <c r="BA354" s="230">
        <f>IF(AZ354=1,G354,0)</f>
        <v>0</v>
      </c>
      <c r="BB354" s="230">
        <f>IF(AZ354=2,G354,0)</f>
        <v>0</v>
      </c>
      <c r="BC354" s="230">
        <f>IF(AZ354=3,G354,0)</f>
        <v>0</v>
      </c>
      <c r="BD354" s="230">
        <f>IF(AZ354=4,G354,0)</f>
        <v>0</v>
      </c>
      <c r="BE354" s="230">
        <f>IF(AZ354=5,G354,0)</f>
        <v>0</v>
      </c>
      <c r="CA354" s="255">
        <v>7</v>
      </c>
      <c r="CB354" s="255">
        <v>1</v>
      </c>
    </row>
    <row r="355" spans="1:80" x14ac:dyDescent="0.2">
      <c r="A355" s="273"/>
      <c r="B355" s="274" t="s">
        <v>101</v>
      </c>
      <c r="C355" s="275" t="s">
        <v>592</v>
      </c>
      <c r="D355" s="276"/>
      <c r="E355" s="277"/>
      <c r="F355" s="278"/>
      <c r="G355" s="279">
        <f>SUM(G353:G354)</f>
        <v>0</v>
      </c>
      <c r="H355" s="280"/>
      <c r="I355" s="281">
        <f>SUM(I353:I354)</f>
        <v>0</v>
      </c>
      <c r="J355" s="280"/>
      <c r="K355" s="281">
        <f>SUM(K353:K354)</f>
        <v>0</v>
      </c>
      <c r="O355" s="255">
        <v>4</v>
      </c>
      <c r="BA355" s="282">
        <f>SUM(BA353:BA354)</f>
        <v>0</v>
      </c>
      <c r="BB355" s="282">
        <f>SUM(BB353:BB354)</f>
        <v>0</v>
      </c>
      <c r="BC355" s="282">
        <f>SUM(BC353:BC354)</f>
        <v>0</v>
      </c>
      <c r="BD355" s="282">
        <f>SUM(BD353:BD354)</f>
        <v>0</v>
      </c>
      <c r="BE355" s="282">
        <f>SUM(BE353:BE354)</f>
        <v>0</v>
      </c>
    </row>
    <row r="356" spans="1:80" x14ac:dyDescent="0.2">
      <c r="A356" s="245" t="s">
        <v>97</v>
      </c>
      <c r="B356" s="246" t="s">
        <v>595</v>
      </c>
      <c r="C356" s="247" t="s">
        <v>596</v>
      </c>
      <c r="D356" s="248"/>
      <c r="E356" s="249"/>
      <c r="F356" s="249"/>
      <c r="G356" s="250"/>
      <c r="H356" s="251"/>
      <c r="I356" s="252"/>
      <c r="J356" s="253"/>
      <c r="K356" s="254"/>
      <c r="O356" s="255">
        <v>1</v>
      </c>
    </row>
    <row r="357" spans="1:80" ht="22.5" x14ac:dyDescent="0.2">
      <c r="A357" s="256">
        <v>132</v>
      </c>
      <c r="B357" s="257" t="s">
        <v>598</v>
      </c>
      <c r="C357" s="258" t="s">
        <v>599</v>
      </c>
      <c r="D357" s="259" t="s">
        <v>128</v>
      </c>
      <c r="E357" s="260">
        <v>213.39</v>
      </c>
      <c r="F357" s="260">
        <v>0</v>
      </c>
      <c r="G357" s="261">
        <f>E357*F357</f>
        <v>0</v>
      </c>
      <c r="H357" s="262">
        <v>2.9999999999999997E-4</v>
      </c>
      <c r="I357" s="263">
        <f>E357*H357</f>
        <v>6.4016999999999991E-2</v>
      </c>
      <c r="J357" s="262">
        <v>0</v>
      </c>
      <c r="K357" s="263">
        <f>E357*J357</f>
        <v>0</v>
      </c>
      <c r="O357" s="255">
        <v>2</v>
      </c>
      <c r="AA357" s="230">
        <v>1</v>
      </c>
      <c r="AB357" s="230">
        <v>7</v>
      </c>
      <c r="AC357" s="230">
        <v>7</v>
      </c>
      <c r="AZ357" s="230">
        <v>2</v>
      </c>
      <c r="BA357" s="230">
        <f>IF(AZ357=1,G357,0)</f>
        <v>0</v>
      </c>
      <c r="BB357" s="230">
        <f>IF(AZ357=2,G357,0)</f>
        <v>0</v>
      </c>
      <c r="BC357" s="230">
        <f>IF(AZ357=3,G357,0)</f>
        <v>0</v>
      </c>
      <c r="BD357" s="230">
        <f>IF(AZ357=4,G357,0)</f>
        <v>0</v>
      </c>
      <c r="BE357" s="230">
        <f>IF(AZ357=5,G357,0)</f>
        <v>0</v>
      </c>
      <c r="CA357" s="255">
        <v>1</v>
      </c>
      <c r="CB357" s="255">
        <v>7</v>
      </c>
    </row>
    <row r="358" spans="1:80" x14ac:dyDescent="0.2">
      <c r="A358" s="264"/>
      <c r="B358" s="267"/>
      <c r="C358" s="321" t="s">
        <v>600</v>
      </c>
      <c r="D358" s="322"/>
      <c r="E358" s="268">
        <v>111.27</v>
      </c>
      <c r="F358" s="269"/>
      <c r="G358" s="270"/>
      <c r="H358" s="271"/>
      <c r="I358" s="265"/>
      <c r="J358" s="272"/>
      <c r="K358" s="265"/>
      <c r="M358" s="266" t="s">
        <v>600</v>
      </c>
      <c r="O358" s="255"/>
    </row>
    <row r="359" spans="1:80" x14ac:dyDescent="0.2">
      <c r="A359" s="264"/>
      <c r="B359" s="267"/>
      <c r="C359" s="321" t="s">
        <v>601</v>
      </c>
      <c r="D359" s="322"/>
      <c r="E359" s="268">
        <v>102.12</v>
      </c>
      <c r="F359" s="269"/>
      <c r="G359" s="270"/>
      <c r="H359" s="271"/>
      <c r="I359" s="265"/>
      <c r="J359" s="272"/>
      <c r="K359" s="265"/>
      <c r="M359" s="266" t="s">
        <v>601</v>
      </c>
      <c r="O359" s="255"/>
    </row>
    <row r="360" spans="1:80" ht="22.5" x14ac:dyDescent="0.2">
      <c r="A360" s="256">
        <v>133</v>
      </c>
      <c r="B360" s="257" t="s">
        <v>602</v>
      </c>
      <c r="C360" s="258" t="s">
        <v>603</v>
      </c>
      <c r="D360" s="259" t="s">
        <v>128</v>
      </c>
      <c r="E360" s="260">
        <v>15.278</v>
      </c>
      <c r="F360" s="260">
        <v>0</v>
      </c>
      <c r="G360" s="261">
        <f>E360*F360</f>
        <v>0</v>
      </c>
      <c r="H360" s="262">
        <v>5.1999999999999995E-4</v>
      </c>
      <c r="I360" s="263">
        <f>E360*H360</f>
        <v>7.9445599999999998E-3</v>
      </c>
      <c r="J360" s="262">
        <v>0</v>
      </c>
      <c r="K360" s="263">
        <f>E360*J360</f>
        <v>0</v>
      </c>
      <c r="O360" s="255">
        <v>2</v>
      </c>
      <c r="AA360" s="230">
        <v>1</v>
      </c>
      <c r="AB360" s="230">
        <v>7</v>
      </c>
      <c r="AC360" s="230">
        <v>7</v>
      </c>
      <c r="AZ360" s="230">
        <v>2</v>
      </c>
      <c r="BA360" s="230">
        <f>IF(AZ360=1,G360,0)</f>
        <v>0</v>
      </c>
      <c r="BB360" s="230">
        <f>IF(AZ360=2,G360,0)</f>
        <v>0</v>
      </c>
      <c r="BC360" s="230">
        <f>IF(AZ360=3,G360,0)</f>
        <v>0</v>
      </c>
      <c r="BD360" s="230">
        <f>IF(AZ360=4,G360,0)</f>
        <v>0</v>
      </c>
      <c r="BE360" s="230">
        <f>IF(AZ360=5,G360,0)</f>
        <v>0</v>
      </c>
      <c r="CA360" s="255">
        <v>1</v>
      </c>
      <c r="CB360" s="255">
        <v>7</v>
      </c>
    </row>
    <row r="361" spans="1:80" x14ac:dyDescent="0.2">
      <c r="A361" s="264"/>
      <c r="B361" s="267"/>
      <c r="C361" s="321" t="s">
        <v>604</v>
      </c>
      <c r="D361" s="322"/>
      <c r="E361" s="268">
        <v>11.757999999999999</v>
      </c>
      <c r="F361" s="269"/>
      <c r="G361" s="270"/>
      <c r="H361" s="271"/>
      <c r="I361" s="265"/>
      <c r="J361" s="272"/>
      <c r="K361" s="265"/>
      <c r="M361" s="266" t="s">
        <v>604</v>
      </c>
      <c r="O361" s="255"/>
    </row>
    <row r="362" spans="1:80" ht="22.5" x14ac:dyDescent="0.2">
      <c r="A362" s="264"/>
      <c r="B362" s="267"/>
      <c r="C362" s="321" t="s">
        <v>605</v>
      </c>
      <c r="D362" s="322"/>
      <c r="E362" s="268">
        <v>3.52</v>
      </c>
      <c r="F362" s="269"/>
      <c r="G362" s="270"/>
      <c r="H362" s="271"/>
      <c r="I362" s="265"/>
      <c r="J362" s="272"/>
      <c r="K362" s="265"/>
      <c r="M362" s="266" t="s">
        <v>605</v>
      </c>
      <c r="O362" s="255"/>
    </row>
    <row r="363" spans="1:80" x14ac:dyDescent="0.2">
      <c r="A363" s="256">
        <v>134</v>
      </c>
      <c r="B363" s="257" t="s">
        <v>606</v>
      </c>
      <c r="C363" s="258" t="s">
        <v>607</v>
      </c>
      <c r="D363" s="259" t="s">
        <v>128</v>
      </c>
      <c r="E363" s="260">
        <v>44.416800000000002</v>
      </c>
      <c r="F363" s="260">
        <v>0</v>
      </c>
      <c r="G363" s="261">
        <f>E363*F363</f>
        <v>0</v>
      </c>
      <c r="H363" s="262">
        <v>8.0000000000000007E-5</v>
      </c>
      <c r="I363" s="263">
        <f>E363*H363</f>
        <v>3.5533440000000004E-3</v>
      </c>
      <c r="J363" s="262">
        <v>0</v>
      </c>
      <c r="K363" s="263">
        <f>E363*J363</f>
        <v>0</v>
      </c>
      <c r="O363" s="255">
        <v>2</v>
      </c>
      <c r="AA363" s="230">
        <v>1</v>
      </c>
      <c r="AB363" s="230">
        <v>7</v>
      </c>
      <c r="AC363" s="230">
        <v>7</v>
      </c>
      <c r="AZ363" s="230">
        <v>2</v>
      </c>
      <c r="BA363" s="230">
        <f>IF(AZ363=1,G363,0)</f>
        <v>0</v>
      </c>
      <c r="BB363" s="230">
        <f>IF(AZ363=2,G363,0)</f>
        <v>0</v>
      </c>
      <c r="BC363" s="230">
        <f>IF(AZ363=3,G363,0)</f>
        <v>0</v>
      </c>
      <c r="BD363" s="230">
        <f>IF(AZ363=4,G363,0)</f>
        <v>0</v>
      </c>
      <c r="BE363" s="230">
        <f>IF(AZ363=5,G363,0)</f>
        <v>0</v>
      </c>
      <c r="CA363" s="255">
        <v>1</v>
      </c>
      <c r="CB363" s="255">
        <v>7</v>
      </c>
    </row>
    <row r="364" spans="1:80" ht="22.5" x14ac:dyDescent="0.2">
      <c r="A364" s="264"/>
      <c r="B364" s="267"/>
      <c r="C364" s="321" t="s">
        <v>608</v>
      </c>
      <c r="D364" s="322"/>
      <c r="E364" s="268">
        <v>44.416800000000002</v>
      </c>
      <c r="F364" s="269"/>
      <c r="G364" s="270"/>
      <c r="H364" s="271"/>
      <c r="I364" s="265"/>
      <c r="J364" s="272"/>
      <c r="K364" s="265"/>
      <c r="M364" s="266" t="s">
        <v>608</v>
      </c>
      <c r="O364" s="255"/>
    </row>
    <row r="365" spans="1:80" ht="22.5" x14ac:dyDescent="0.2">
      <c r="A365" s="256">
        <v>135</v>
      </c>
      <c r="B365" s="257" t="s">
        <v>609</v>
      </c>
      <c r="C365" s="258" t="s">
        <v>610</v>
      </c>
      <c r="D365" s="259" t="s">
        <v>128</v>
      </c>
      <c r="E365" s="260">
        <v>111.27</v>
      </c>
      <c r="F365" s="260">
        <v>0</v>
      </c>
      <c r="G365" s="261">
        <f>E365*F365</f>
        <v>0</v>
      </c>
      <c r="H365" s="262">
        <v>8.1999999999999998E-4</v>
      </c>
      <c r="I365" s="263">
        <f>E365*H365</f>
        <v>9.12414E-2</v>
      </c>
      <c r="J365" s="262">
        <v>0</v>
      </c>
      <c r="K365" s="263">
        <f>E365*J365</f>
        <v>0</v>
      </c>
      <c r="O365" s="255">
        <v>2</v>
      </c>
      <c r="AA365" s="230">
        <v>1</v>
      </c>
      <c r="AB365" s="230">
        <v>7</v>
      </c>
      <c r="AC365" s="230">
        <v>7</v>
      </c>
      <c r="AZ365" s="230">
        <v>2</v>
      </c>
      <c r="BA365" s="230">
        <f>IF(AZ365=1,G365,0)</f>
        <v>0</v>
      </c>
      <c r="BB365" s="230">
        <f>IF(AZ365=2,G365,0)</f>
        <v>0</v>
      </c>
      <c r="BC365" s="230">
        <f>IF(AZ365=3,G365,0)</f>
        <v>0</v>
      </c>
      <c r="BD365" s="230">
        <f>IF(AZ365=4,G365,0)</f>
        <v>0</v>
      </c>
      <c r="BE365" s="230">
        <f>IF(AZ365=5,G365,0)</f>
        <v>0</v>
      </c>
      <c r="CA365" s="255">
        <v>1</v>
      </c>
      <c r="CB365" s="255">
        <v>7</v>
      </c>
    </row>
    <row r="366" spans="1:80" x14ac:dyDescent="0.2">
      <c r="A366" s="264"/>
      <c r="B366" s="267"/>
      <c r="C366" s="321" t="s">
        <v>611</v>
      </c>
      <c r="D366" s="322"/>
      <c r="E366" s="268">
        <v>111.27</v>
      </c>
      <c r="F366" s="269"/>
      <c r="G366" s="270"/>
      <c r="H366" s="271"/>
      <c r="I366" s="265"/>
      <c r="J366" s="272"/>
      <c r="K366" s="265"/>
      <c r="M366" s="266" t="s">
        <v>611</v>
      </c>
      <c r="O366" s="255"/>
    </row>
    <row r="367" spans="1:80" ht="22.5" x14ac:dyDescent="0.2">
      <c r="A367" s="256">
        <v>136</v>
      </c>
      <c r="B367" s="257" t="s">
        <v>612</v>
      </c>
      <c r="C367" s="258" t="s">
        <v>613</v>
      </c>
      <c r="D367" s="259" t="s">
        <v>128</v>
      </c>
      <c r="E367" s="260">
        <v>15.278</v>
      </c>
      <c r="F367" s="260">
        <v>0</v>
      </c>
      <c r="G367" s="261">
        <f>E367*F367</f>
        <v>0</v>
      </c>
      <c r="H367" s="262">
        <v>9.8999999999999999E-4</v>
      </c>
      <c r="I367" s="263">
        <f>E367*H367</f>
        <v>1.512522E-2</v>
      </c>
      <c r="J367" s="262">
        <v>0</v>
      </c>
      <c r="K367" s="263">
        <f>E367*J367</f>
        <v>0</v>
      </c>
      <c r="O367" s="255">
        <v>2</v>
      </c>
      <c r="AA367" s="230">
        <v>1</v>
      </c>
      <c r="AB367" s="230">
        <v>7</v>
      </c>
      <c r="AC367" s="230">
        <v>7</v>
      </c>
      <c r="AZ367" s="230">
        <v>2</v>
      </c>
      <c r="BA367" s="230">
        <f>IF(AZ367=1,G367,0)</f>
        <v>0</v>
      </c>
      <c r="BB367" s="230">
        <f>IF(AZ367=2,G367,0)</f>
        <v>0</v>
      </c>
      <c r="BC367" s="230">
        <f>IF(AZ367=3,G367,0)</f>
        <v>0</v>
      </c>
      <c r="BD367" s="230">
        <f>IF(AZ367=4,G367,0)</f>
        <v>0</v>
      </c>
      <c r="BE367" s="230">
        <f>IF(AZ367=5,G367,0)</f>
        <v>0</v>
      </c>
      <c r="CA367" s="255">
        <v>1</v>
      </c>
      <c r="CB367" s="255">
        <v>7</v>
      </c>
    </row>
    <row r="368" spans="1:80" ht="22.5" x14ac:dyDescent="0.2">
      <c r="A368" s="264"/>
      <c r="B368" s="267"/>
      <c r="C368" s="321" t="s">
        <v>605</v>
      </c>
      <c r="D368" s="322"/>
      <c r="E368" s="268">
        <v>3.52</v>
      </c>
      <c r="F368" s="269"/>
      <c r="G368" s="270"/>
      <c r="H368" s="271"/>
      <c r="I368" s="265"/>
      <c r="J368" s="272"/>
      <c r="K368" s="265"/>
      <c r="M368" s="266" t="s">
        <v>605</v>
      </c>
      <c r="O368" s="255"/>
    </row>
    <row r="369" spans="1:80" x14ac:dyDescent="0.2">
      <c r="A369" s="264"/>
      <c r="B369" s="267"/>
      <c r="C369" s="321" t="s">
        <v>604</v>
      </c>
      <c r="D369" s="322"/>
      <c r="E369" s="268">
        <v>11.757999999999999</v>
      </c>
      <c r="F369" s="269"/>
      <c r="G369" s="270"/>
      <c r="H369" s="271"/>
      <c r="I369" s="265"/>
      <c r="J369" s="272"/>
      <c r="K369" s="265"/>
      <c r="M369" s="266" t="s">
        <v>604</v>
      </c>
      <c r="O369" s="255"/>
    </row>
    <row r="370" spans="1:80" x14ac:dyDescent="0.2">
      <c r="A370" s="256">
        <v>137</v>
      </c>
      <c r="B370" s="257" t="s">
        <v>614</v>
      </c>
      <c r="C370" s="258" t="s">
        <v>615</v>
      </c>
      <c r="D370" s="259" t="s">
        <v>128</v>
      </c>
      <c r="E370" s="260">
        <v>143.06</v>
      </c>
      <c r="F370" s="260">
        <v>0</v>
      </c>
      <c r="G370" s="261">
        <f>E370*F370</f>
        <v>0</v>
      </c>
      <c r="H370" s="262">
        <v>0</v>
      </c>
      <c r="I370" s="263">
        <f>E370*H370</f>
        <v>0</v>
      </c>
      <c r="J370" s="262">
        <v>0</v>
      </c>
      <c r="K370" s="263">
        <f>E370*J370</f>
        <v>0</v>
      </c>
      <c r="O370" s="255">
        <v>2</v>
      </c>
      <c r="AA370" s="230">
        <v>1</v>
      </c>
      <c r="AB370" s="230">
        <v>7</v>
      </c>
      <c r="AC370" s="230">
        <v>7</v>
      </c>
      <c r="AZ370" s="230">
        <v>2</v>
      </c>
      <c r="BA370" s="230">
        <f>IF(AZ370=1,G370,0)</f>
        <v>0</v>
      </c>
      <c r="BB370" s="230">
        <f>IF(AZ370=2,G370,0)</f>
        <v>0</v>
      </c>
      <c r="BC370" s="230">
        <f>IF(AZ370=3,G370,0)</f>
        <v>0</v>
      </c>
      <c r="BD370" s="230">
        <f>IF(AZ370=4,G370,0)</f>
        <v>0</v>
      </c>
      <c r="BE370" s="230">
        <f>IF(AZ370=5,G370,0)</f>
        <v>0</v>
      </c>
      <c r="CA370" s="255">
        <v>1</v>
      </c>
      <c r="CB370" s="255">
        <v>7</v>
      </c>
    </row>
    <row r="371" spans="1:80" x14ac:dyDescent="0.2">
      <c r="A371" s="264"/>
      <c r="B371" s="267"/>
      <c r="C371" s="321" t="s">
        <v>616</v>
      </c>
      <c r="D371" s="322"/>
      <c r="E371" s="268">
        <v>102.12</v>
      </c>
      <c r="F371" s="269"/>
      <c r="G371" s="270"/>
      <c r="H371" s="271"/>
      <c r="I371" s="265"/>
      <c r="J371" s="272"/>
      <c r="K371" s="265"/>
      <c r="M371" s="266" t="s">
        <v>616</v>
      </c>
      <c r="O371" s="255"/>
    </row>
    <row r="372" spans="1:80" x14ac:dyDescent="0.2">
      <c r="A372" s="264"/>
      <c r="B372" s="267"/>
      <c r="C372" s="321" t="s">
        <v>617</v>
      </c>
      <c r="D372" s="322"/>
      <c r="E372" s="268">
        <v>40.94</v>
      </c>
      <c r="F372" s="269"/>
      <c r="G372" s="270"/>
      <c r="H372" s="271"/>
      <c r="I372" s="265"/>
      <c r="J372" s="272"/>
      <c r="K372" s="265"/>
      <c r="M372" s="266" t="s">
        <v>617</v>
      </c>
      <c r="O372" s="255"/>
    </row>
    <row r="373" spans="1:80" x14ac:dyDescent="0.2">
      <c r="A373" s="256">
        <v>138</v>
      </c>
      <c r="B373" s="257" t="s">
        <v>618</v>
      </c>
      <c r="C373" s="258" t="s">
        <v>619</v>
      </c>
      <c r="D373" s="259" t="s">
        <v>128</v>
      </c>
      <c r="E373" s="260">
        <v>53.633299999999998</v>
      </c>
      <c r="F373" s="260">
        <v>0</v>
      </c>
      <c r="G373" s="261">
        <f>E373*F373</f>
        <v>0</v>
      </c>
      <c r="H373" s="262">
        <v>2.9999999999999997E-4</v>
      </c>
      <c r="I373" s="263">
        <f>E373*H373</f>
        <v>1.6089989999999998E-2</v>
      </c>
      <c r="J373" s="262"/>
      <c r="K373" s="263">
        <f>E373*J373</f>
        <v>0</v>
      </c>
      <c r="O373" s="255">
        <v>2</v>
      </c>
      <c r="AA373" s="230">
        <v>3</v>
      </c>
      <c r="AB373" s="230">
        <v>7</v>
      </c>
      <c r="AC373" s="230">
        <v>283231431</v>
      </c>
      <c r="AZ373" s="230">
        <v>2</v>
      </c>
      <c r="BA373" s="230">
        <f>IF(AZ373=1,G373,0)</f>
        <v>0</v>
      </c>
      <c r="BB373" s="230">
        <f>IF(AZ373=2,G373,0)</f>
        <v>0</v>
      </c>
      <c r="BC373" s="230">
        <f>IF(AZ373=3,G373,0)</f>
        <v>0</v>
      </c>
      <c r="BD373" s="230">
        <f>IF(AZ373=4,G373,0)</f>
        <v>0</v>
      </c>
      <c r="BE373" s="230">
        <f>IF(AZ373=5,G373,0)</f>
        <v>0</v>
      </c>
      <c r="CA373" s="255">
        <v>3</v>
      </c>
      <c r="CB373" s="255">
        <v>7</v>
      </c>
    </row>
    <row r="374" spans="1:80" x14ac:dyDescent="0.2">
      <c r="A374" s="264"/>
      <c r="B374" s="267"/>
      <c r="C374" s="321" t="s">
        <v>620</v>
      </c>
      <c r="D374" s="322"/>
      <c r="E374" s="268">
        <v>53.633299999999998</v>
      </c>
      <c r="F374" s="269"/>
      <c r="G374" s="270"/>
      <c r="H374" s="271"/>
      <c r="I374" s="265"/>
      <c r="J374" s="272"/>
      <c r="K374" s="265"/>
      <c r="M374" s="266" t="s">
        <v>620</v>
      </c>
      <c r="O374" s="255"/>
    </row>
    <row r="375" spans="1:80" x14ac:dyDescent="0.2">
      <c r="A375" s="256">
        <v>139</v>
      </c>
      <c r="B375" s="257" t="s">
        <v>621</v>
      </c>
      <c r="C375" s="258" t="s">
        <v>622</v>
      </c>
      <c r="D375" s="259" t="s">
        <v>128</v>
      </c>
      <c r="E375" s="260">
        <v>145.16220000000001</v>
      </c>
      <c r="F375" s="260">
        <v>0</v>
      </c>
      <c r="G375" s="261">
        <f>E375*F375</f>
        <v>0</v>
      </c>
      <c r="H375" s="262">
        <v>4.7999999999999996E-3</v>
      </c>
      <c r="I375" s="263">
        <f>E375*H375</f>
        <v>0.69677856000000005</v>
      </c>
      <c r="J375" s="262"/>
      <c r="K375" s="263">
        <f>E375*J375</f>
        <v>0</v>
      </c>
      <c r="O375" s="255">
        <v>2</v>
      </c>
      <c r="AA375" s="230">
        <v>3</v>
      </c>
      <c r="AB375" s="230">
        <v>7</v>
      </c>
      <c r="AC375" s="230">
        <v>62833180</v>
      </c>
      <c r="AZ375" s="230">
        <v>2</v>
      </c>
      <c r="BA375" s="230">
        <f>IF(AZ375=1,G375,0)</f>
        <v>0</v>
      </c>
      <c r="BB375" s="230">
        <f>IF(AZ375=2,G375,0)</f>
        <v>0</v>
      </c>
      <c r="BC375" s="230">
        <f>IF(AZ375=3,G375,0)</f>
        <v>0</v>
      </c>
      <c r="BD375" s="230">
        <f>IF(AZ375=4,G375,0)</f>
        <v>0</v>
      </c>
      <c r="BE375" s="230">
        <f>IF(AZ375=5,G375,0)</f>
        <v>0</v>
      </c>
      <c r="CA375" s="255">
        <v>3</v>
      </c>
      <c r="CB375" s="255">
        <v>7</v>
      </c>
    </row>
    <row r="376" spans="1:80" x14ac:dyDescent="0.2">
      <c r="A376" s="264"/>
      <c r="B376" s="267"/>
      <c r="C376" s="321" t="s">
        <v>623</v>
      </c>
      <c r="D376" s="322"/>
      <c r="E376" s="268">
        <v>127.9605</v>
      </c>
      <c r="F376" s="269"/>
      <c r="G376" s="270"/>
      <c r="H376" s="271"/>
      <c r="I376" s="265"/>
      <c r="J376" s="272"/>
      <c r="K376" s="265"/>
      <c r="M376" s="266" t="s">
        <v>623</v>
      </c>
      <c r="O376" s="255"/>
    </row>
    <row r="377" spans="1:80" x14ac:dyDescent="0.2">
      <c r="A377" s="264"/>
      <c r="B377" s="267"/>
      <c r="C377" s="321" t="s">
        <v>624</v>
      </c>
      <c r="D377" s="322"/>
      <c r="E377" s="268">
        <v>17.201699999999999</v>
      </c>
      <c r="F377" s="269"/>
      <c r="G377" s="270"/>
      <c r="H377" s="271"/>
      <c r="I377" s="265"/>
      <c r="J377" s="272"/>
      <c r="K377" s="265"/>
      <c r="M377" s="266" t="s">
        <v>624</v>
      </c>
      <c r="O377" s="255"/>
    </row>
    <row r="378" spans="1:80" x14ac:dyDescent="0.2">
      <c r="A378" s="256">
        <v>140</v>
      </c>
      <c r="B378" s="257" t="s">
        <v>625</v>
      </c>
      <c r="C378" s="258" t="s">
        <v>626</v>
      </c>
      <c r="D378" s="259" t="s">
        <v>128</v>
      </c>
      <c r="E378" s="260">
        <v>164.51900000000001</v>
      </c>
      <c r="F378" s="260">
        <v>0</v>
      </c>
      <c r="G378" s="261">
        <f>E378*F378</f>
        <v>0</v>
      </c>
      <c r="H378" s="262">
        <v>3.8E-3</v>
      </c>
      <c r="I378" s="263">
        <f>E378*H378</f>
        <v>0.62517220000000007</v>
      </c>
      <c r="J378" s="262"/>
      <c r="K378" s="263">
        <f>E378*J378</f>
        <v>0</v>
      </c>
      <c r="O378" s="255">
        <v>2</v>
      </c>
      <c r="AA378" s="230">
        <v>3</v>
      </c>
      <c r="AB378" s="230">
        <v>7</v>
      </c>
      <c r="AC378" s="230">
        <v>62852268</v>
      </c>
      <c r="AZ378" s="230">
        <v>2</v>
      </c>
      <c r="BA378" s="230">
        <f>IF(AZ378=1,G378,0)</f>
        <v>0</v>
      </c>
      <c r="BB378" s="230">
        <f>IF(AZ378=2,G378,0)</f>
        <v>0</v>
      </c>
      <c r="BC378" s="230">
        <f>IF(AZ378=3,G378,0)</f>
        <v>0</v>
      </c>
      <c r="BD378" s="230">
        <f>IF(AZ378=4,G378,0)</f>
        <v>0</v>
      </c>
      <c r="BE378" s="230">
        <f>IF(AZ378=5,G378,0)</f>
        <v>0</v>
      </c>
      <c r="CA378" s="255">
        <v>3</v>
      </c>
      <c r="CB378" s="255">
        <v>7</v>
      </c>
    </row>
    <row r="379" spans="1:80" x14ac:dyDescent="0.2">
      <c r="A379" s="264"/>
      <c r="B379" s="267"/>
      <c r="C379" s="321" t="s">
        <v>627</v>
      </c>
      <c r="D379" s="322"/>
      <c r="E379" s="268">
        <v>164.51900000000001</v>
      </c>
      <c r="F379" s="269"/>
      <c r="G379" s="270"/>
      <c r="H379" s="271"/>
      <c r="I379" s="265"/>
      <c r="J379" s="272"/>
      <c r="K379" s="265"/>
      <c r="M379" s="266" t="s">
        <v>627</v>
      </c>
      <c r="O379" s="255"/>
    </row>
    <row r="380" spans="1:80" x14ac:dyDescent="0.2">
      <c r="A380" s="256">
        <v>141</v>
      </c>
      <c r="B380" s="257" t="s">
        <v>628</v>
      </c>
      <c r="C380" s="258" t="s">
        <v>629</v>
      </c>
      <c r="D380" s="259" t="s">
        <v>128</v>
      </c>
      <c r="E380" s="260">
        <v>164.51900000000001</v>
      </c>
      <c r="F380" s="260">
        <v>0</v>
      </c>
      <c r="G380" s="261">
        <f>E380*F380</f>
        <v>0</v>
      </c>
      <c r="H380" s="262">
        <v>4.3E-3</v>
      </c>
      <c r="I380" s="263">
        <f>E380*H380</f>
        <v>0.7074317</v>
      </c>
      <c r="J380" s="262"/>
      <c r="K380" s="263">
        <f>E380*J380</f>
        <v>0</v>
      </c>
      <c r="O380" s="255">
        <v>2</v>
      </c>
      <c r="AA380" s="230">
        <v>3</v>
      </c>
      <c r="AB380" s="230">
        <v>7</v>
      </c>
      <c r="AC380" s="230">
        <v>628523110</v>
      </c>
      <c r="AZ380" s="230">
        <v>2</v>
      </c>
      <c r="BA380" s="230">
        <f>IF(AZ380=1,G380,0)</f>
        <v>0</v>
      </c>
      <c r="BB380" s="230">
        <f>IF(AZ380=2,G380,0)</f>
        <v>0</v>
      </c>
      <c r="BC380" s="230">
        <f>IF(AZ380=3,G380,0)</f>
        <v>0</v>
      </c>
      <c r="BD380" s="230">
        <f>IF(AZ380=4,G380,0)</f>
        <v>0</v>
      </c>
      <c r="BE380" s="230">
        <f>IF(AZ380=5,G380,0)</f>
        <v>0</v>
      </c>
      <c r="CA380" s="255">
        <v>3</v>
      </c>
      <c r="CB380" s="255">
        <v>7</v>
      </c>
    </row>
    <row r="381" spans="1:80" x14ac:dyDescent="0.2">
      <c r="A381" s="264"/>
      <c r="B381" s="267"/>
      <c r="C381" s="321" t="s">
        <v>630</v>
      </c>
      <c r="D381" s="322"/>
      <c r="E381" s="268">
        <v>164.51900000000001</v>
      </c>
      <c r="F381" s="269"/>
      <c r="G381" s="270"/>
      <c r="H381" s="271"/>
      <c r="I381" s="265"/>
      <c r="J381" s="272"/>
      <c r="K381" s="265"/>
      <c r="M381" s="266" t="s">
        <v>630</v>
      </c>
      <c r="O381" s="255"/>
    </row>
    <row r="382" spans="1:80" x14ac:dyDescent="0.2">
      <c r="A382" s="256">
        <v>142</v>
      </c>
      <c r="B382" s="257" t="s">
        <v>631</v>
      </c>
      <c r="C382" s="258" t="s">
        <v>632</v>
      </c>
      <c r="D382" s="259" t="s">
        <v>12</v>
      </c>
      <c r="E382" s="260"/>
      <c r="F382" s="260">
        <v>0</v>
      </c>
      <c r="G382" s="261">
        <f>E382*F382</f>
        <v>0</v>
      </c>
      <c r="H382" s="262">
        <v>0</v>
      </c>
      <c r="I382" s="263">
        <f>E382*H382</f>
        <v>0</v>
      </c>
      <c r="J382" s="262"/>
      <c r="K382" s="263">
        <f>E382*J382</f>
        <v>0</v>
      </c>
      <c r="O382" s="255">
        <v>2</v>
      </c>
      <c r="AA382" s="230">
        <v>7</v>
      </c>
      <c r="AB382" s="230">
        <v>1002</v>
      </c>
      <c r="AC382" s="230">
        <v>5</v>
      </c>
      <c r="AZ382" s="230">
        <v>2</v>
      </c>
      <c r="BA382" s="230">
        <f>IF(AZ382=1,G382,0)</f>
        <v>0</v>
      </c>
      <c r="BB382" s="230">
        <f>IF(AZ382=2,G382,0)</f>
        <v>0</v>
      </c>
      <c r="BC382" s="230">
        <f>IF(AZ382=3,G382,0)</f>
        <v>0</v>
      </c>
      <c r="BD382" s="230">
        <f>IF(AZ382=4,G382,0)</f>
        <v>0</v>
      </c>
      <c r="BE382" s="230">
        <f>IF(AZ382=5,G382,0)</f>
        <v>0</v>
      </c>
      <c r="CA382" s="255">
        <v>7</v>
      </c>
      <c r="CB382" s="255">
        <v>1002</v>
      </c>
    </row>
    <row r="383" spans="1:80" x14ac:dyDescent="0.2">
      <c r="A383" s="273"/>
      <c r="B383" s="274" t="s">
        <v>101</v>
      </c>
      <c r="C383" s="275" t="s">
        <v>597</v>
      </c>
      <c r="D383" s="276"/>
      <c r="E383" s="277"/>
      <c r="F383" s="278"/>
      <c r="G383" s="279">
        <f>SUM(G356:G382)</f>
        <v>0</v>
      </c>
      <c r="H383" s="280"/>
      <c r="I383" s="281">
        <f>SUM(I356:I382)</f>
        <v>2.2273539740000001</v>
      </c>
      <c r="J383" s="280"/>
      <c r="K383" s="281">
        <f>SUM(K356:K382)</f>
        <v>0</v>
      </c>
      <c r="O383" s="255">
        <v>4</v>
      </c>
      <c r="BA383" s="282">
        <f>SUM(BA356:BA382)</f>
        <v>0</v>
      </c>
      <c r="BB383" s="282">
        <f>SUM(BB356:BB382)</f>
        <v>0</v>
      </c>
      <c r="BC383" s="282">
        <f>SUM(BC356:BC382)</f>
        <v>0</v>
      </c>
      <c r="BD383" s="282">
        <f>SUM(BD356:BD382)</f>
        <v>0</v>
      </c>
      <c r="BE383" s="282">
        <f>SUM(BE356:BE382)</f>
        <v>0</v>
      </c>
    </row>
    <row r="384" spans="1:80" x14ac:dyDescent="0.2">
      <c r="A384" s="245" t="s">
        <v>97</v>
      </c>
      <c r="B384" s="246" t="s">
        <v>633</v>
      </c>
      <c r="C384" s="247" t="s">
        <v>634</v>
      </c>
      <c r="D384" s="248"/>
      <c r="E384" s="249"/>
      <c r="F384" s="249"/>
      <c r="G384" s="250"/>
      <c r="H384" s="251"/>
      <c r="I384" s="252"/>
      <c r="J384" s="253"/>
      <c r="K384" s="254"/>
      <c r="O384" s="255">
        <v>1</v>
      </c>
    </row>
    <row r="385" spans="1:80" ht="22.5" x14ac:dyDescent="0.2">
      <c r="A385" s="256">
        <v>143</v>
      </c>
      <c r="B385" s="257" t="s">
        <v>636</v>
      </c>
      <c r="C385" s="258" t="s">
        <v>637</v>
      </c>
      <c r="D385" s="259" t="s">
        <v>128</v>
      </c>
      <c r="E385" s="260">
        <v>111.32</v>
      </c>
      <c r="F385" s="260">
        <v>0</v>
      </c>
      <c r="G385" s="261">
        <f>E385*F385</f>
        <v>0</v>
      </c>
      <c r="H385" s="262">
        <v>3.5E-4</v>
      </c>
      <c r="I385" s="263">
        <f>E385*H385</f>
        <v>3.8961999999999997E-2</v>
      </c>
      <c r="J385" s="262">
        <v>0</v>
      </c>
      <c r="K385" s="263">
        <f>E385*J385</f>
        <v>0</v>
      </c>
      <c r="O385" s="255">
        <v>2</v>
      </c>
      <c r="AA385" s="230">
        <v>1</v>
      </c>
      <c r="AB385" s="230">
        <v>7</v>
      </c>
      <c r="AC385" s="230">
        <v>7</v>
      </c>
      <c r="AZ385" s="230">
        <v>2</v>
      </c>
      <c r="BA385" s="230">
        <f>IF(AZ385=1,G385,0)</f>
        <v>0</v>
      </c>
      <c r="BB385" s="230">
        <f>IF(AZ385=2,G385,0)</f>
        <v>0</v>
      </c>
      <c r="BC385" s="230">
        <f>IF(AZ385=3,G385,0)</f>
        <v>0</v>
      </c>
      <c r="BD385" s="230">
        <f>IF(AZ385=4,G385,0)</f>
        <v>0</v>
      </c>
      <c r="BE385" s="230">
        <f>IF(AZ385=5,G385,0)</f>
        <v>0</v>
      </c>
      <c r="CA385" s="255">
        <v>1</v>
      </c>
      <c r="CB385" s="255">
        <v>7</v>
      </c>
    </row>
    <row r="386" spans="1:80" x14ac:dyDescent="0.2">
      <c r="A386" s="264"/>
      <c r="B386" s="267"/>
      <c r="C386" s="321" t="s">
        <v>638</v>
      </c>
      <c r="D386" s="322"/>
      <c r="E386" s="268">
        <v>102.12</v>
      </c>
      <c r="F386" s="269"/>
      <c r="G386" s="270"/>
      <c r="H386" s="271"/>
      <c r="I386" s="265"/>
      <c r="J386" s="272"/>
      <c r="K386" s="265"/>
      <c r="M386" s="266" t="s">
        <v>638</v>
      </c>
      <c r="O386" s="255"/>
    </row>
    <row r="387" spans="1:80" x14ac:dyDescent="0.2">
      <c r="A387" s="264"/>
      <c r="B387" s="267"/>
      <c r="C387" s="321" t="s">
        <v>639</v>
      </c>
      <c r="D387" s="322"/>
      <c r="E387" s="268">
        <v>9.1999999999999993</v>
      </c>
      <c r="F387" s="269"/>
      <c r="G387" s="270"/>
      <c r="H387" s="271"/>
      <c r="I387" s="265"/>
      <c r="J387" s="272"/>
      <c r="K387" s="265"/>
      <c r="M387" s="266" t="s">
        <v>639</v>
      </c>
      <c r="O387" s="255"/>
    </row>
    <row r="388" spans="1:80" x14ac:dyDescent="0.2">
      <c r="A388" s="256">
        <v>144</v>
      </c>
      <c r="B388" s="257" t="s">
        <v>640</v>
      </c>
      <c r="C388" s="258" t="s">
        <v>622</v>
      </c>
      <c r="D388" s="259" t="s">
        <v>128</v>
      </c>
      <c r="E388" s="260">
        <v>128.018</v>
      </c>
      <c r="F388" s="260">
        <v>0</v>
      </c>
      <c r="G388" s="261">
        <f>E388*F388</f>
        <v>0</v>
      </c>
      <c r="H388" s="262">
        <v>4.3E-3</v>
      </c>
      <c r="I388" s="263">
        <f>E388*H388</f>
        <v>0.55047740000000001</v>
      </c>
      <c r="J388" s="262"/>
      <c r="K388" s="263">
        <f>E388*J388</f>
        <v>0</v>
      </c>
      <c r="O388" s="255">
        <v>2</v>
      </c>
      <c r="AA388" s="230">
        <v>3</v>
      </c>
      <c r="AB388" s="230">
        <v>7</v>
      </c>
      <c r="AC388" s="230">
        <v>62836115</v>
      </c>
      <c r="AZ388" s="230">
        <v>2</v>
      </c>
      <c r="BA388" s="230">
        <f>IF(AZ388=1,G388,0)</f>
        <v>0</v>
      </c>
      <c r="BB388" s="230">
        <f>IF(AZ388=2,G388,0)</f>
        <v>0</v>
      </c>
      <c r="BC388" s="230">
        <f>IF(AZ388=3,G388,0)</f>
        <v>0</v>
      </c>
      <c r="BD388" s="230">
        <f>IF(AZ388=4,G388,0)</f>
        <v>0</v>
      </c>
      <c r="BE388" s="230">
        <f>IF(AZ388=5,G388,0)</f>
        <v>0</v>
      </c>
      <c r="CA388" s="255">
        <v>3</v>
      </c>
      <c r="CB388" s="255">
        <v>7</v>
      </c>
    </row>
    <row r="389" spans="1:80" x14ac:dyDescent="0.2">
      <c r="A389" s="264"/>
      <c r="B389" s="267"/>
      <c r="C389" s="321" t="s">
        <v>641</v>
      </c>
      <c r="D389" s="322"/>
      <c r="E389" s="268">
        <v>128.018</v>
      </c>
      <c r="F389" s="269"/>
      <c r="G389" s="270"/>
      <c r="H389" s="271"/>
      <c r="I389" s="265"/>
      <c r="J389" s="272"/>
      <c r="K389" s="265"/>
      <c r="M389" s="266" t="s">
        <v>641</v>
      </c>
      <c r="O389" s="255"/>
    </row>
    <row r="390" spans="1:80" x14ac:dyDescent="0.2">
      <c r="A390" s="256">
        <v>145</v>
      </c>
      <c r="B390" s="257" t="s">
        <v>642</v>
      </c>
      <c r="C390" s="258" t="s">
        <v>643</v>
      </c>
      <c r="D390" s="259" t="s">
        <v>116</v>
      </c>
      <c r="E390" s="260"/>
      <c r="F390" s="260">
        <v>0</v>
      </c>
      <c r="G390" s="261">
        <f>E390*F390</f>
        <v>0</v>
      </c>
      <c r="H390" s="262">
        <v>0</v>
      </c>
      <c r="I390" s="263">
        <f>E390*H390</f>
        <v>0</v>
      </c>
      <c r="J390" s="262"/>
      <c r="K390" s="263">
        <f>E390*J390</f>
        <v>0</v>
      </c>
      <c r="O390" s="255">
        <v>2</v>
      </c>
      <c r="AA390" s="230">
        <v>7</v>
      </c>
      <c r="AB390" s="230">
        <v>1002</v>
      </c>
      <c r="AC390" s="230">
        <v>5</v>
      </c>
      <c r="AZ390" s="230">
        <v>2</v>
      </c>
      <c r="BA390" s="230">
        <f>IF(AZ390=1,G390,0)</f>
        <v>0</v>
      </c>
      <c r="BB390" s="230">
        <f>IF(AZ390=2,G390,0)</f>
        <v>0</v>
      </c>
      <c r="BC390" s="230">
        <f>IF(AZ390=3,G390,0)</f>
        <v>0</v>
      </c>
      <c r="BD390" s="230">
        <f>IF(AZ390=4,G390,0)</f>
        <v>0</v>
      </c>
      <c r="BE390" s="230">
        <f>IF(AZ390=5,G390,0)</f>
        <v>0</v>
      </c>
      <c r="CA390" s="255">
        <v>7</v>
      </c>
      <c r="CB390" s="255">
        <v>1002</v>
      </c>
    </row>
    <row r="391" spans="1:80" x14ac:dyDescent="0.2">
      <c r="A391" s="273"/>
      <c r="B391" s="274" t="s">
        <v>101</v>
      </c>
      <c r="C391" s="275" t="s">
        <v>635</v>
      </c>
      <c r="D391" s="276"/>
      <c r="E391" s="277"/>
      <c r="F391" s="278"/>
      <c r="G391" s="279">
        <f>SUM(G384:G390)</f>
        <v>0</v>
      </c>
      <c r="H391" s="280"/>
      <c r="I391" s="281">
        <f>SUM(I384:I390)</f>
        <v>0.58943940000000006</v>
      </c>
      <c r="J391" s="280"/>
      <c r="K391" s="281">
        <f>SUM(K384:K390)</f>
        <v>0</v>
      </c>
      <c r="O391" s="255">
        <v>4</v>
      </c>
      <c r="BA391" s="282">
        <f>SUM(BA384:BA390)</f>
        <v>0</v>
      </c>
      <c r="BB391" s="282">
        <f>SUM(BB384:BB390)</f>
        <v>0</v>
      </c>
      <c r="BC391" s="282">
        <f>SUM(BC384:BC390)</f>
        <v>0</v>
      </c>
      <c r="BD391" s="282">
        <f>SUM(BD384:BD390)</f>
        <v>0</v>
      </c>
      <c r="BE391" s="282">
        <f>SUM(BE384:BE390)</f>
        <v>0</v>
      </c>
    </row>
    <row r="392" spans="1:80" x14ac:dyDescent="0.2">
      <c r="A392" s="245" t="s">
        <v>97</v>
      </c>
      <c r="B392" s="246" t="s">
        <v>644</v>
      </c>
      <c r="C392" s="247" t="s">
        <v>645</v>
      </c>
      <c r="D392" s="248"/>
      <c r="E392" s="249"/>
      <c r="F392" s="249"/>
      <c r="G392" s="250"/>
      <c r="H392" s="251"/>
      <c r="I392" s="252"/>
      <c r="J392" s="253"/>
      <c r="K392" s="254"/>
      <c r="O392" s="255">
        <v>1</v>
      </c>
    </row>
    <row r="393" spans="1:80" ht="22.5" x14ac:dyDescent="0.2">
      <c r="A393" s="256">
        <v>146</v>
      </c>
      <c r="B393" s="257" t="s">
        <v>647</v>
      </c>
      <c r="C393" s="258" t="s">
        <v>648</v>
      </c>
      <c r="D393" s="259" t="s">
        <v>128</v>
      </c>
      <c r="E393" s="260">
        <v>204.04</v>
      </c>
      <c r="F393" s="260">
        <v>0</v>
      </c>
      <c r="G393" s="261">
        <f>E393*F393</f>
        <v>0</v>
      </c>
      <c r="H393" s="262">
        <v>0</v>
      </c>
      <c r="I393" s="263">
        <f>E393*H393</f>
        <v>0</v>
      </c>
      <c r="J393" s="262">
        <v>0</v>
      </c>
      <c r="K393" s="263">
        <f>E393*J393</f>
        <v>0</v>
      </c>
      <c r="O393" s="255">
        <v>2</v>
      </c>
      <c r="AA393" s="230">
        <v>1</v>
      </c>
      <c r="AB393" s="230">
        <v>0</v>
      </c>
      <c r="AC393" s="230">
        <v>0</v>
      </c>
      <c r="AZ393" s="230">
        <v>2</v>
      </c>
      <c r="BA393" s="230">
        <f>IF(AZ393=1,G393,0)</f>
        <v>0</v>
      </c>
      <c r="BB393" s="230">
        <f>IF(AZ393=2,G393,0)</f>
        <v>0</v>
      </c>
      <c r="BC393" s="230">
        <f>IF(AZ393=3,G393,0)</f>
        <v>0</v>
      </c>
      <c r="BD393" s="230">
        <f>IF(AZ393=4,G393,0)</f>
        <v>0</v>
      </c>
      <c r="BE393" s="230">
        <f>IF(AZ393=5,G393,0)</f>
        <v>0</v>
      </c>
      <c r="CA393" s="255">
        <v>1</v>
      </c>
      <c r="CB393" s="255">
        <v>0</v>
      </c>
    </row>
    <row r="394" spans="1:80" x14ac:dyDescent="0.2">
      <c r="A394" s="264"/>
      <c r="B394" s="267"/>
      <c r="C394" s="321" t="s">
        <v>649</v>
      </c>
      <c r="D394" s="322"/>
      <c r="E394" s="268">
        <v>204.04</v>
      </c>
      <c r="F394" s="269"/>
      <c r="G394" s="270"/>
      <c r="H394" s="271"/>
      <c r="I394" s="265"/>
      <c r="J394" s="272"/>
      <c r="K394" s="265"/>
      <c r="M394" s="266" t="s">
        <v>649</v>
      </c>
      <c r="O394" s="255"/>
    </row>
    <row r="395" spans="1:80" x14ac:dyDescent="0.2">
      <c r="A395" s="256">
        <v>147</v>
      </c>
      <c r="B395" s="257" t="s">
        <v>650</v>
      </c>
      <c r="C395" s="258" t="s">
        <v>651</v>
      </c>
      <c r="D395" s="259" t="s">
        <v>128</v>
      </c>
      <c r="E395" s="260">
        <v>90.046000000000006</v>
      </c>
      <c r="F395" s="260">
        <v>0</v>
      </c>
      <c r="G395" s="261">
        <f>E395*F395</f>
        <v>0</v>
      </c>
      <c r="H395" s="262">
        <v>2.3000000000000001E-4</v>
      </c>
      <c r="I395" s="263">
        <f>E395*H395</f>
        <v>2.0710580000000003E-2</v>
      </c>
      <c r="J395" s="262">
        <v>0</v>
      </c>
      <c r="K395" s="263">
        <f>E395*J395</f>
        <v>0</v>
      </c>
      <c r="O395" s="255">
        <v>2</v>
      </c>
      <c r="AA395" s="230">
        <v>1</v>
      </c>
      <c r="AB395" s="230">
        <v>7</v>
      </c>
      <c r="AC395" s="230">
        <v>7</v>
      </c>
      <c r="AZ395" s="230">
        <v>2</v>
      </c>
      <c r="BA395" s="230">
        <f>IF(AZ395=1,G395,0)</f>
        <v>0</v>
      </c>
      <c r="BB395" s="230">
        <f>IF(AZ395=2,G395,0)</f>
        <v>0</v>
      </c>
      <c r="BC395" s="230">
        <f>IF(AZ395=3,G395,0)</f>
        <v>0</v>
      </c>
      <c r="BD395" s="230">
        <f>IF(AZ395=4,G395,0)</f>
        <v>0</v>
      </c>
      <c r="BE395" s="230">
        <f>IF(AZ395=5,G395,0)</f>
        <v>0</v>
      </c>
      <c r="CA395" s="255">
        <v>1</v>
      </c>
      <c r="CB395" s="255">
        <v>7</v>
      </c>
    </row>
    <row r="396" spans="1:80" ht="22.5" x14ac:dyDescent="0.2">
      <c r="A396" s="264"/>
      <c r="B396" s="267"/>
      <c r="C396" s="321" t="s">
        <v>652</v>
      </c>
      <c r="D396" s="322"/>
      <c r="E396" s="268">
        <v>43.6267</v>
      </c>
      <c r="F396" s="269"/>
      <c r="G396" s="270"/>
      <c r="H396" s="271"/>
      <c r="I396" s="265"/>
      <c r="J396" s="272"/>
      <c r="K396" s="265"/>
      <c r="M396" s="266" t="s">
        <v>652</v>
      </c>
      <c r="O396" s="255"/>
    </row>
    <row r="397" spans="1:80" x14ac:dyDescent="0.2">
      <c r="A397" s="264"/>
      <c r="B397" s="267"/>
      <c r="C397" s="321" t="s">
        <v>653</v>
      </c>
      <c r="D397" s="322"/>
      <c r="E397" s="268">
        <v>17.152000000000001</v>
      </c>
      <c r="F397" s="269"/>
      <c r="G397" s="270"/>
      <c r="H397" s="271"/>
      <c r="I397" s="265"/>
      <c r="J397" s="272"/>
      <c r="K397" s="265"/>
      <c r="M397" s="266" t="s">
        <v>653</v>
      </c>
      <c r="O397" s="255"/>
    </row>
    <row r="398" spans="1:80" x14ac:dyDescent="0.2">
      <c r="A398" s="264"/>
      <c r="B398" s="267"/>
      <c r="C398" s="321" t="s">
        <v>654</v>
      </c>
      <c r="D398" s="322"/>
      <c r="E398" s="268">
        <v>6.5622999999999996</v>
      </c>
      <c r="F398" s="269"/>
      <c r="G398" s="270"/>
      <c r="H398" s="271"/>
      <c r="I398" s="265"/>
      <c r="J398" s="272"/>
      <c r="K398" s="265"/>
      <c r="M398" s="266" t="s">
        <v>654</v>
      </c>
      <c r="O398" s="255"/>
    </row>
    <row r="399" spans="1:80" x14ac:dyDescent="0.2">
      <c r="A399" s="264"/>
      <c r="B399" s="267"/>
      <c r="C399" s="321" t="s">
        <v>655</v>
      </c>
      <c r="D399" s="322"/>
      <c r="E399" s="268">
        <v>6.3049999999999997</v>
      </c>
      <c r="F399" s="269"/>
      <c r="G399" s="270"/>
      <c r="H399" s="271"/>
      <c r="I399" s="265"/>
      <c r="J399" s="272"/>
      <c r="K399" s="265"/>
      <c r="M399" s="266" t="s">
        <v>655</v>
      </c>
      <c r="O399" s="255"/>
    </row>
    <row r="400" spans="1:80" ht="22.5" x14ac:dyDescent="0.2">
      <c r="A400" s="264"/>
      <c r="B400" s="267"/>
      <c r="C400" s="321" t="s">
        <v>656</v>
      </c>
      <c r="D400" s="322"/>
      <c r="E400" s="268">
        <v>2</v>
      </c>
      <c r="F400" s="269"/>
      <c r="G400" s="270"/>
      <c r="H400" s="271"/>
      <c r="I400" s="265"/>
      <c r="J400" s="272"/>
      <c r="K400" s="265"/>
      <c r="M400" s="266" t="s">
        <v>656</v>
      </c>
      <c r="O400" s="255"/>
    </row>
    <row r="401" spans="1:80" x14ac:dyDescent="0.2">
      <c r="A401" s="264"/>
      <c r="B401" s="267"/>
      <c r="C401" s="321" t="s">
        <v>657</v>
      </c>
      <c r="D401" s="322"/>
      <c r="E401" s="268">
        <v>14.4</v>
      </c>
      <c r="F401" s="269"/>
      <c r="G401" s="270"/>
      <c r="H401" s="271"/>
      <c r="I401" s="265"/>
      <c r="J401" s="272"/>
      <c r="K401" s="265"/>
      <c r="M401" s="266" t="s">
        <v>657</v>
      </c>
      <c r="O401" s="255"/>
    </row>
    <row r="402" spans="1:80" x14ac:dyDescent="0.2">
      <c r="A402" s="256">
        <v>148</v>
      </c>
      <c r="B402" s="257" t="s">
        <v>658</v>
      </c>
      <c r="C402" s="258" t="s">
        <v>659</v>
      </c>
      <c r="D402" s="259" t="s">
        <v>128</v>
      </c>
      <c r="E402" s="260">
        <v>135.43700000000001</v>
      </c>
      <c r="F402" s="260">
        <v>0</v>
      </c>
      <c r="G402" s="261">
        <f>E402*F402</f>
        <v>0</v>
      </c>
      <c r="H402" s="262">
        <v>3.0000000000000001E-3</v>
      </c>
      <c r="I402" s="263">
        <f>E402*H402</f>
        <v>0.40631100000000003</v>
      </c>
      <c r="J402" s="262">
        <v>0</v>
      </c>
      <c r="K402" s="263">
        <f>E402*J402</f>
        <v>0</v>
      </c>
      <c r="O402" s="255">
        <v>2</v>
      </c>
      <c r="AA402" s="230">
        <v>1</v>
      </c>
      <c r="AB402" s="230">
        <v>7</v>
      </c>
      <c r="AC402" s="230">
        <v>7</v>
      </c>
      <c r="AZ402" s="230">
        <v>2</v>
      </c>
      <c r="BA402" s="230">
        <f>IF(AZ402=1,G402,0)</f>
        <v>0</v>
      </c>
      <c r="BB402" s="230">
        <f>IF(AZ402=2,G402,0)</f>
        <v>0</v>
      </c>
      <c r="BC402" s="230">
        <f>IF(AZ402=3,G402,0)</f>
        <v>0</v>
      </c>
      <c r="BD402" s="230">
        <f>IF(AZ402=4,G402,0)</f>
        <v>0</v>
      </c>
      <c r="BE402" s="230">
        <f>IF(AZ402=5,G402,0)</f>
        <v>0</v>
      </c>
      <c r="CA402" s="255">
        <v>1</v>
      </c>
      <c r="CB402" s="255">
        <v>7</v>
      </c>
    </row>
    <row r="403" spans="1:80" ht="22.5" x14ac:dyDescent="0.2">
      <c r="A403" s="264"/>
      <c r="B403" s="267"/>
      <c r="C403" s="321" t="s">
        <v>660</v>
      </c>
      <c r="D403" s="322"/>
      <c r="E403" s="268">
        <v>6.4</v>
      </c>
      <c r="F403" s="269"/>
      <c r="G403" s="270"/>
      <c r="H403" s="271"/>
      <c r="I403" s="265"/>
      <c r="J403" s="272"/>
      <c r="K403" s="265"/>
      <c r="M403" s="266" t="s">
        <v>660</v>
      </c>
      <c r="O403" s="255"/>
    </row>
    <row r="404" spans="1:80" x14ac:dyDescent="0.2">
      <c r="A404" s="264"/>
      <c r="B404" s="267"/>
      <c r="C404" s="321" t="s">
        <v>661</v>
      </c>
      <c r="D404" s="322"/>
      <c r="E404" s="268">
        <v>92.86</v>
      </c>
      <c r="F404" s="269"/>
      <c r="G404" s="270"/>
      <c r="H404" s="271"/>
      <c r="I404" s="265"/>
      <c r="J404" s="272"/>
      <c r="K404" s="265"/>
      <c r="M404" s="266" t="s">
        <v>661</v>
      </c>
      <c r="O404" s="255"/>
    </row>
    <row r="405" spans="1:80" x14ac:dyDescent="0.2">
      <c r="A405" s="264"/>
      <c r="B405" s="267"/>
      <c r="C405" s="321" t="s">
        <v>662</v>
      </c>
      <c r="D405" s="322"/>
      <c r="E405" s="268">
        <v>7.4880000000000004</v>
      </c>
      <c r="F405" s="269"/>
      <c r="G405" s="270"/>
      <c r="H405" s="271"/>
      <c r="I405" s="265"/>
      <c r="J405" s="272"/>
      <c r="K405" s="265"/>
      <c r="M405" s="266" t="s">
        <v>662</v>
      </c>
      <c r="O405" s="255"/>
    </row>
    <row r="406" spans="1:80" x14ac:dyDescent="0.2">
      <c r="A406" s="264"/>
      <c r="B406" s="267"/>
      <c r="C406" s="321" t="s">
        <v>663</v>
      </c>
      <c r="D406" s="322"/>
      <c r="E406" s="268">
        <v>28.689</v>
      </c>
      <c r="F406" s="269"/>
      <c r="G406" s="270"/>
      <c r="H406" s="271"/>
      <c r="I406" s="265"/>
      <c r="J406" s="272"/>
      <c r="K406" s="265"/>
      <c r="M406" s="266" t="s">
        <v>663</v>
      </c>
      <c r="O406" s="255"/>
    </row>
    <row r="407" spans="1:80" x14ac:dyDescent="0.2">
      <c r="A407" s="256">
        <v>149</v>
      </c>
      <c r="B407" s="257" t="s">
        <v>664</v>
      </c>
      <c r="C407" s="258" t="s">
        <v>665</v>
      </c>
      <c r="D407" s="259" t="s">
        <v>128</v>
      </c>
      <c r="E407" s="260">
        <v>102.12</v>
      </c>
      <c r="F407" s="260">
        <v>0</v>
      </c>
      <c r="G407" s="261">
        <f>E407*F407</f>
        <v>0</v>
      </c>
      <c r="H407" s="262">
        <v>3.1E-4</v>
      </c>
      <c r="I407" s="263">
        <f>E407*H407</f>
        <v>3.1657200000000003E-2</v>
      </c>
      <c r="J407" s="262">
        <v>0</v>
      </c>
      <c r="K407" s="263">
        <f>E407*J407</f>
        <v>0</v>
      </c>
      <c r="O407" s="255">
        <v>2</v>
      </c>
      <c r="AA407" s="230">
        <v>1</v>
      </c>
      <c r="AB407" s="230">
        <v>7</v>
      </c>
      <c r="AC407" s="230">
        <v>7</v>
      </c>
      <c r="AZ407" s="230">
        <v>2</v>
      </c>
      <c r="BA407" s="230">
        <f>IF(AZ407=1,G407,0)</f>
        <v>0</v>
      </c>
      <c r="BB407" s="230">
        <f>IF(AZ407=2,G407,0)</f>
        <v>0</v>
      </c>
      <c r="BC407" s="230">
        <f>IF(AZ407=3,G407,0)</f>
        <v>0</v>
      </c>
      <c r="BD407" s="230">
        <f>IF(AZ407=4,G407,0)</f>
        <v>0</v>
      </c>
      <c r="BE407" s="230">
        <f>IF(AZ407=5,G407,0)</f>
        <v>0</v>
      </c>
      <c r="CA407" s="255">
        <v>1</v>
      </c>
      <c r="CB407" s="255">
        <v>7</v>
      </c>
    </row>
    <row r="408" spans="1:80" x14ac:dyDescent="0.2">
      <c r="A408" s="264"/>
      <c r="B408" s="267"/>
      <c r="C408" s="321" t="s">
        <v>601</v>
      </c>
      <c r="D408" s="322"/>
      <c r="E408" s="268">
        <v>102.12</v>
      </c>
      <c r="F408" s="269"/>
      <c r="G408" s="270"/>
      <c r="H408" s="271"/>
      <c r="I408" s="265"/>
      <c r="J408" s="272"/>
      <c r="K408" s="265"/>
      <c r="M408" s="266" t="s">
        <v>601</v>
      </c>
      <c r="O408" s="255"/>
    </row>
    <row r="409" spans="1:80" x14ac:dyDescent="0.2">
      <c r="A409" s="256">
        <v>150</v>
      </c>
      <c r="B409" s="257" t="s">
        <v>666</v>
      </c>
      <c r="C409" s="258" t="s">
        <v>667</v>
      </c>
      <c r="D409" s="259" t="s">
        <v>128</v>
      </c>
      <c r="E409" s="260">
        <v>325.589</v>
      </c>
      <c r="F409" s="260">
        <v>0</v>
      </c>
      <c r="G409" s="261">
        <f>E409*F409</f>
        <v>0</v>
      </c>
      <c r="H409" s="262">
        <v>1.0000000000000001E-5</v>
      </c>
      <c r="I409" s="263">
        <f>E409*H409</f>
        <v>3.2558900000000004E-3</v>
      </c>
      <c r="J409" s="262">
        <v>0</v>
      </c>
      <c r="K409" s="263">
        <f>E409*J409</f>
        <v>0</v>
      </c>
      <c r="O409" s="255">
        <v>2</v>
      </c>
      <c r="AA409" s="230">
        <v>1</v>
      </c>
      <c r="AB409" s="230">
        <v>7</v>
      </c>
      <c r="AC409" s="230">
        <v>7</v>
      </c>
      <c r="AZ409" s="230">
        <v>2</v>
      </c>
      <c r="BA409" s="230">
        <f>IF(AZ409=1,G409,0)</f>
        <v>0</v>
      </c>
      <c r="BB409" s="230">
        <f>IF(AZ409=2,G409,0)</f>
        <v>0</v>
      </c>
      <c r="BC409" s="230">
        <f>IF(AZ409=3,G409,0)</f>
        <v>0</v>
      </c>
      <c r="BD409" s="230">
        <f>IF(AZ409=4,G409,0)</f>
        <v>0</v>
      </c>
      <c r="BE409" s="230">
        <f>IF(AZ409=5,G409,0)</f>
        <v>0</v>
      </c>
      <c r="CA409" s="255">
        <v>1</v>
      </c>
      <c r="CB409" s="255">
        <v>7</v>
      </c>
    </row>
    <row r="410" spans="1:80" x14ac:dyDescent="0.2">
      <c r="A410" s="264"/>
      <c r="B410" s="267"/>
      <c r="C410" s="321" t="s">
        <v>668</v>
      </c>
      <c r="D410" s="322"/>
      <c r="E410" s="268">
        <v>204.04</v>
      </c>
      <c r="F410" s="269"/>
      <c r="G410" s="270"/>
      <c r="H410" s="271"/>
      <c r="I410" s="265"/>
      <c r="J410" s="272"/>
      <c r="K410" s="265"/>
      <c r="M410" s="266" t="s">
        <v>668</v>
      </c>
      <c r="O410" s="255"/>
    </row>
    <row r="411" spans="1:80" x14ac:dyDescent="0.2">
      <c r="A411" s="264"/>
      <c r="B411" s="267"/>
      <c r="C411" s="321" t="s">
        <v>669</v>
      </c>
      <c r="D411" s="322"/>
      <c r="E411" s="268">
        <v>92.86</v>
      </c>
      <c r="F411" s="269"/>
      <c r="G411" s="270"/>
      <c r="H411" s="271"/>
      <c r="I411" s="265"/>
      <c r="J411" s="272"/>
      <c r="K411" s="265"/>
      <c r="M411" s="266" t="s">
        <v>669</v>
      </c>
      <c r="O411" s="255"/>
    </row>
    <row r="412" spans="1:80" x14ac:dyDescent="0.2">
      <c r="A412" s="264"/>
      <c r="B412" s="267"/>
      <c r="C412" s="321" t="s">
        <v>663</v>
      </c>
      <c r="D412" s="322"/>
      <c r="E412" s="268">
        <v>28.689</v>
      </c>
      <c r="F412" s="269"/>
      <c r="G412" s="270"/>
      <c r="H412" s="271"/>
      <c r="I412" s="265"/>
      <c r="J412" s="272"/>
      <c r="K412" s="265"/>
      <c r="M412" s="266" t="s">
        <v>663</v>
      </c>
      <c r="O412" s="255"/>
    </row>
    <row r="413" spans="1:80" x14ac:dyDescent="0.2">
      <c r="A413" s="256">
        <v>151</v>
      </c>
      <c r="B413" s="257" t="s">
        <v>670</v>
      </c>
      <c r="C413" s="258" t="s">
        <v>671</v>
      </c>
      <c r="D413" s="259" t="s">
        <v>200</v>
      </c>
      <c r="E413" s="260">
        <v>215.423</v>
      </c>
      <c r="F413" s="260">
        <v>0</v>
      </c>
      <c r="G413" s="261">
        <f>E413*F413</f>
        <v>0</v>
      </c>
      <c r="H413" s="262">
        <v>4.0000000000000003E-5</v>
      </c>
      <c r="I413" s="263">
        <f>E413*H413</f>
        <v>8.6169200000000001E-3</v>
      </c>
      <c r="J413" s="262">
        <v>0</v>
      </c>
      <c r="K413" s="263">
        <f>E413*J413</f>
        <v>0</v>
      </c>
      <c r="O413" s="255">
        <v>2</v>
      </c>
      <c r="AA413" s="230">
        <v>1</v>
      </c>
      <c r="AB413" s="230">
        <v>7</v>
      </c>
      <c r="AC413" s="230">
        <v>7</v>
      </c>
      <c r="AZ413" s="230">
        <v>2</v>
      </c>
      <c r="BA413" s="230">
        <f>IF(AZ413=1,G413,0)</f>
        <v>0</v>
      </c>
      <c r="BB413" s="230">
        <f>IF(AZ413=2,G413,0)</f>
        <v>0</v>
      </c>
      <c r="BC413" s="230">
        <f>IF(AZ413=3,G413,0)</f>
        <v>0</v>
      </c>
      <c r="BD413" s="230">
        <f>IF(AZ413=4,G413,0)</f>
        <v>0</v>
      </c>
      <c r="BE413" s="230">
        <f>IF(AZ413=5,G413,0)</f>
        <v>0</v>
      </c>
      <c r="CA413" s="255">
        <v>1</v>
      </c>
      <c r="CB413" s="255">
        <v>7</v>
      </c>
    </row>
    <row r="414" spans="1:80" x14ac:dyDescent="0.2">
      <c r="A414" s="264"/>
      <c r="B414" s="267"/>
      <c r="C414" s="321" t="s">
        <v>672</v>
      </c>
      <c r="D414" s="322"/>
      <c r="E414" s="268">
        <v>19.53</v>
      </c>
      <c r="F414" s="269"/>
      <c r="G414" s="270"/>
      <c r="H414" s="271"/>
      <c r="I414" s="265"/>
      <c r="J414" s="272"/>
      <c r="K414" s="265"/>
      <c r="M414" s="266" t="s">
        <v>672</v>
      </c>
      <c r="O414" s="255"/>
    </row>
    <row r="415" spans="1:80" x14ac:dyDescent="0.2">
      <c r="A415" s="264"/>
      <c r="B415" s="267"/>
      <c r="C415" s="321" t="s">
        <v>673</v>
      </c>
      <c r="D415" s="322"/>
      <c r="E415" s="268">
        <v>18.074999999999999</v>
      </c>
      <c r="F415" s="269"/>
      <c r="G415" s="270"/>
      <c r="H415" s="271"/>
      <c r="I415" s="265"/>
      <c r="J415" s="272"/>
      <c r="K415" s="265"/>
      <c r="M415" s="266" t="s">
        <v>673</v>
      </c>
      <c r="O415" s="255"/>
    </row>
    <row r="416" spans="1:80" x14ac:dyDescent="0.2">
      <c r="A416" s="264"/>
      <c r="B416" s="267"/>
      <c r="C416" s="321" t="s">
        <v>674</v>
      </c>
      <c r="D416" s="322"/>
      <c r="E416" s="268">
        <v>17.13</v>
      </c>
      <c r="F416" s="269"/>
      <c r="G416" s="270"/>
      <c r="H416" s="271"/>
      <c r="I416" s="265"/>
      <c r="J416" s="272"/>
      <c r="K416" s="265"/>
      <c r="M416" s="266" t="s">
        <v>674</v>
      </c>
      <c r="O416" s="255"/>
    </row>
    <row r="417" spans="1:80" x14ac:dyDescent="0.2">
      <c r="A417" s="264"/>
      <c r="B417" s="267"/>
      <c r="C417" s="321" t="s">
        <v>675</v>
      </c>
      <c r="D417" s="322"/>
      <c r="E417" s="268">
        <v>16.14</v>
      </c>
      <c r="F417" s="269"/>
      <c r="G417" s="270"/>
      <c r="H417" s="271"/>
      <c r="I417" s="265"/>
      <c r="J417" s="272"/>
      <c r="K417" s="265"/>
      <c r="M417" s="266" t="s">
        <v>675</v>
      </c>
      <c r="O417" s="255"/>
    </row>
    <row r="418" spans="1:80" x14ac:dyDescent="0.2">
      <c r="A418" s="264"/>
      <c r="B418" s="267"/>
      <c r="C418" s="321" t="s">
        <v>676</v>
      </c>
      <c r="D418" s="322"/>
      <c r="E418" s="268">
        <v>5.6130000000000004</v>
      </c>
      <c r="F418" s="269"/>
      <c r="G418" s="270"/>
      <c r="H418" s="271"/>
      <c r="I418" s="265"/>
      <c r="J418" s="272"/>
      <c r="K418" s="265"/>
      <c r="M418" s="266" t="s">
        <v>676</v>
      </c>
      <c r="O418" s="255"/>
    </row>
    <row r="419" spans="1:80" x14ac:dyDescent="0.2">
      <c r="A419" s="264"/>
      <c r="B419" s="267"/>
      <c r="C419" s="321" t="s">
        <v>677</v>
      </c>
      <c r="D419" s="322"/>
      <c r="E419" s="268">
        <v>34.628</v>
      </c>
      <c r="F419" s="269"/>
      <c r="G419" s="270"/>
      <c r="H419" s="271"/>
      <c r="I419" s="265"/>
      <c r="J419" s="272"/>
      <c r="K419" s="265"/>
      <c r="M419" s="266" t="s">
        <v>677</v>
      </c>
      <c r="O419" s="255"/>
    </row>
    <row r="420" spans="1:80" x14ac:dyDescent="0.2">
      <c r="A420" s="264"/>
      <c r="B420" s="267"/>
      <c r="C420" s="321" t="s">
        <v>678</v>
      </c>
      <c r="D420" s="322"/>
      <c r="E420" s="268">
        <v>19.632999999999999</v>
      </c>
      <c r="F420" s="269"/>
      <c r="G420" s="270"/>
      <c r="H420" s="271"/>
      <c r="I420" s="265"/>
      <c r="J420" s="272"/>
      <c r="K420" s="265"/>
      <c r="M420" s="266" t="s">
        <v>678</v>
      </c>
      <c r="O420" s="255"/>
    </row>
    <row r="421" spans="1:80" x14ac:dyDescent="0.2">
      <c r="A421" s="264"/>
      <c r="B421" s="267"/>
      <c r="C421" s="321" t="s">
        <v>679</v>
      </c>
      <c r="D421" s="322"/>
      <c r="E421" s="268">
        <v>18.125</v>
      </c>
      <c r="F421" s="269"/>
      <c r="G421" s="270"/>
      <c r="H421" s="271"/>
      <c r="I421" s="265"/>
      <c r="J421" s="272"/>
      <c r="K421" s="265"/>
      <c r="M421" s="266" t="s">
        <v>679</v>
      </c>
      <c r="O421" s="255"/>
    </row>
    <row r="422" spans="1:80" x14ac:dyDescent="0.2">
      <c r="A422" s="264"/>
      <c r="B422" s="267"/>
      <c r="C422" s="321" t="s">
        <v>680</v>
      </c>
      <c r="D422" s="322"/>
      <c r="E422" s="268">
        <v>17.181999999999999</v>
      </c>
      <c r="F422" s="269"/>
      <c r="G422" s="270"/>
      <c r="H422" s="271"/>
      <c r="I422" s="265"/>
      <c r="J422" s="272"/>
      <c r="K422" s="265"/>
      <c r="M422" s="266" t="s">
        <v>680</v>
      </c>
      <c r="O422" s="255"/>
    </row>
    <row r="423" spans="1:80" x14ac:dyDescent="0.2">
      <c r="A423" s="264"/>
      <c r="B423" s="267"/>
      <c r="C423" s="321" t="s">
        <v>681</v>
      </c>
      <c r="D423" s="322"/>
      <c r="E423" s="268">
        <v>17.727</v>
      </c>
      <c r="F423" s="269"/>
      <c r="G423" s="270"/>
      <c r="H423" s="271"/>
      <c r="I423" s="265"/>
      <c r="J423" s="272"/>
      <c r="K423" s="265"/>
      <c r="M423" s="266" t="s">
        <v>681</v>
      </c>
      <c r="O423" s="255"/>
    </row>
    <row r="424" spans="1:80" x14ac:dyDescent="0.2">
      <c r="A424" s="264"/>
      <c r="B424" s="267"/>
      <c r="C424" s="321" t="s">
        <v>682</v>
      </c>
      <c r="D424" s="322"/>
      <c r="E424" s="268">
        <v>31.64</v>
      </c>
      <c r="F424" s="269"/>
      <c r="G424" s="270"/>
      <c r="H424" s="271"/>
      <c r="I424" s="265"/>
      <c r="J424" s="272"/>
      <c r="K424" s="265"/>
      <c r="M424" s="266" t="s">
        <v>682</v>
      </c>
      <c r="O424" s="255"/>
    </row>
    <row r="425" spans="1:80" x14ac:dyDescent="0.2">
      <c r="A425" s="256">
        <v>152</v>
      </c>
      <c r="B425" s="257" t="s">
        <v>683</v>
      </c>
      <c r="C425" s="258" t="s">
        <v>684</v>
      </c>
      <c r="D425" s="259" t="s">
        <v>128</v>
      </c>
      <c r="E425" s="260">
        <v>91.748999999999995</v>
      </c>
      <c r="F425" s="260">
        <v>0</v>
      </c>
      <c r="G425" s="261">
        <f>E425*F425</f>
        <v>0</v>
      </c>
      <c r="H425" s="262">
        <v>0</v>
      </c>
      <c r="I425" s="263">
        <f>E425*H425</f>
        <v>0</v>
      </c>
      <c r="J425" s="262">
        <v>-1.9800000000000002E-2</v>
      </c>
      <c r="K425" s="263">
        <f>E425*J425</f>
        <v>-1.8166302000000001</v>
      </c>
      <c r="O425" s="255">
        <v>2</v>
      </c>
      <c r="AA425" s="230">
        <v>1</v>
      </c>
      <c r="AB425" s="230">
        <v>7</v>
      </c>
      <c r="AC425" s="230">
        <v>7</v>
      </c>
      <c r="AZ425" s="230">
        <v>2</v>
      </c>
      <c r="BA425" s="230">
        <f>IF(AZ425=1,G425,0)</f>
        <v>0</v>
      </c>
      <c r="BB425" s="230">
        <f>IF(AZ425=2,G425,0)</f>
        <v>0</v>
      </c>
      <c r="BC425" s="230">
        <f>IF(AZ425=3,G425,0)</f>
        <v>0</v>
      </c>
      <c r="BD425" s="230">
        <f>IF(AZ425=4,G425,0)</f>
        <v>0</v>
      </c>
      <c r="BE425" s="230">
        <f>IF(AZ425=5,G425,0)</f>
        <v>0</v>
      </c>
      <c r="CA425" s="255">
        <v>1</v>
      </c>
      <c r="CB425" s="255">
        <v>7</v>
      </c>
    </row>
    <row r="426" spans="1:80" ht="22.5" x14ac:dyDescent="0.2">
      <c r="A426" s="264"/>
      <c r="B426" s="267"/>
      <c r="C426" s="321" t="s">
        <v>685</v>
      </c>
      <c r="D426" s="322"/>
      <c r="E426" s="268">
        <v>3.2</v>
      </c>
      <c r="F426" s="269"/>
      <c r="G426" s="270"/>
      <c r="H426" s="271"/>
      <c r="I426" s="265"/>
      <c r="J426" s="272"/>
      <c r="K426" s="265"/>
      <c r="M426" s="266" t="s">
        <v>685</v>
      </c>
      <c r="O426" s="255"/>
    </row>
    <row r="427" spans="1:80" ht="22.5" x14ac:dyDescent="0.2">
      <c r="A427" s="264"/>
      <c r="B427" s="267"/>
      <c r="C427" s="321" t="s">
        <v>686</v>
      </c>
      <c r="D427" s="322"/>
      <c r="E427" s="268">
        <v>88.549000000000007</v>
      </c>
      <c r="F427" s="269"/>
      <c r="G427" s="270"/>
      <c r="H427" s="271"/>
      <c r="I427" s="265"/>
      <c r="J427" s="272"/>
      <c r="K427" s="265"/>
      <c r="M427" s="266" t="s">
        <v>686</v>
      </c>
      <c r="O427" s="255"/>
    </row>
    <row r="428" spans="1:80" x14ac:dyDescent="0.2">
      <c r="A428" s="256">
        <v>153</v>
      </c>
      <c r="B428" s="257" t="s">
        <v>687</v>
      </c>
      <c r="C428" s="258" t="s">
        <v>688</v>
      </c>
      <c r="D428" s="259" t="s">
        <v>142</v>
      </c>
      <c r="E428" s="260">
        <v>9.7104999999999997</v>
      </c>
      <c r="F428" s="260">
        <v>0</v>
      </c>
      <c r="G428" s="261">
        <f>E428*F428</f>
        <v>0</v>
      </c>
      <c r="H428" s="262">
        <v>0.03</v>
      </c>
      <c r="I428" s="263">
        <f>E428*H428</f>
        <v>0.29131499999999999</v>
      </c>
      <c r="J428" s="262"/>
      <c r="K428" s="263">
        <f>E428*J428</f>
        <v>0</v>
      </c>
      <c r="O428" s="255">
        <v>2</v>
      </c>
      <c r="AA428" s="230">
        <v>3</v>
      </c>
      <c r="AB428" s="230">
        <v>1</v>
      </c>
      <c r="AC428" s="230">
        <v>28375460</v>
      </c>
      <c r="AZ428" s="230">
        <v>2</v>
      </c>
      <c r="BA428" s="230">
        <f>IF(AZ428=1,G428,0)</f>
        <v>0</v>
      </c>
      <c r="BB428" s="230">
        <f>IF(AZ428=2,G428,0)</f>
        <v>0</v>
      </c>
      <c r="BC428" s="230">
        <f>IF(AZ428=3,G428,0)</f>
        <v>0</v>
      </c>
      <c r="BD428" s="230">
        <f>IF(AZ428=4,G428,0)</f>
        <v>0</v>
      </c>
      <c r="BE428" s="230">
        <f>IF(AZ428=5,G428,0)</f>
        <v>0</v>
      </c>
      <c r="CA428" s="255">
        <v>3</v>
      </c>
      <c r="CB428" s="255">
        <v>1</v>
      </c>
    </row>
    <row r="429" spans="1:80" x14ac:dyDescent="0.2">
      <c r="A429" s="264"/>
      <c r="B429" s="267"/>
      <c r="C429" s="321" t="s">
        <v>689</v>
      </c>
      <c r="D429" s="322"/>
      <c r="E429" s="268">
        <v>9.5725999999999996</v>
      </c>
      <c r="F429" s="269"/>
      <c r="G429" s="270"/>
      <c r="H429" s="271"/>
      <c r="I429" s="265"/>
      <c r="J429" s="272"/>
      <c r="K429" s="265"/>
      <c r="M429" s="266" t="s">
        <v>689</v>
      </c>
      <c r="O429" s="255"/>
    </row>
    <row r="430" spans="1:80" x14ac:dyDescent="0.2">
      <c r="A430" s="264"/>
      <c r="B430" s="267"/>
      <c r="C430" s="321" t="s">
        <v>690</v>
      </c>
      <c r="D430" s="322"/>
      <c r="E430" s="268">
        <v>0.13780000000000001</v>
      </c>
      <c r="F430" s="269"/>
      <c r="G430" s="270"/>
      <c r="H430" s="271"/>
      <c r="I430" s="265"/>
      <c r="J430" s="272"/>
      <c r="K430" s="265"/>
      <c r="M430" s="266" t="s">
        <v>690</v>
      </c>
      <c r="O430" s="255"/>
    </row>
    <row r="431" spans="1:80" x14ac:dyDescent="0.2">
      <c r="A431" s="256">
        <v>154</v>
      </c>
      <c r="B431" s="257" t="s">
        <v>691</v>
      </c>
      <c r="C431" s="258" t="s">
        <v>692</v>
      </c>
      <c r="D431" s="259" t="s">
        <v>142</v>
      </c>
      <c r="E431" s="260">
        <v>19.2849</v>
      </c>
      <c r="F431" s="260">
        <v>0</v>
      </c>
      <c r="G431" s="261">
        <f>E431*F431</f>
        <v>0</v>
      </c>
      <c r="H431" s="262">
        <v>2.5000000000000001E-2</v>
      </c>
      <c r="I431" s="263">
        <f>E431*H431</f>
        <v>0.48212250000000001</v>
      </c>
      <c r="J431" s="262"/>
      <c r="K431" s="263">
        <f>E431*J431</f>
        <v>0</v>
      </c>
      <c r="O431" s="255">
        <v>2</v>
      </c>
      <c r="AA431" s="230">
        <v>3</v>
      </c>
      <c r="AB431" s="230">
        <v>7</v>
      </c>
      <c r="AC431" s="230" t="s">
        <v>691</v>
      </c>
      <c r="AZ431" s="230">
        <v>2</v>
      </c>
      <c r="BA431" s="230">
        <f>IF(AZ431=1,G431,0)</f>
        <v>0</v>
      </c>
      <c r="BB431" s="230">
        <f>IF(AZ431=2,G431,0)</f>
        <v>0</v>
      </c>
      <c r="BC431" s="230">
        <f>IF(AZ431=3,G431,0)</f>
        <v>0</v>
      </c>
      <c r="BD431" s="230">
        <f>IF(AZ431=4,G431,0)</f>
        <v>0</v>
      </c>
      <c r="BE431" s="230">
        <f>IF(AZ431=5,G431,0)</f>
        <v>0</v>
      </c>
      <c r="CA431" s="255">
        <v>3</v>
      </c>
      <c r="CB431" s="255">
        <v>7</v>
      </c>
    </row>
    <row r="432" spans="1:80" x14ac:dyDescent="0.2">
      <c r="A432" s="264"/>
      <c r="B432" s="267"/>
      <c r="C432" s="321" t="s">
        <v>693</v>
      </c>
      <c r="D432" s="322"/>
      <c r="E432" s="268">
        <v>11.7293</v>
      </c>
      <c r="F432" s="269"/>
      <c r="G432" s="270"/>
      <c r="H432" s="271"/>
      <c r="I432" s="265"/>
      <c r="J432" s="272"/>
      <c r="K432" s="265"/>
      <c r="M432" s="266" t="s">
        <v>693</v>
      </c>
      <c r="O432" s="255"/>
    </row>
    <row r="433" spans="1:80" x14ac:dyDescent="0.2">
      <c r="A433" s="264"/>
      <c r="B433" s="267"/>
      <c r="C433" s="321" t="s">
        <v>694</v>
      </c>
      <c r="D433" s="322"/>
      <c r="E433" s="268">
        <v>5.3575999999999997</v>
      </c>
      <c r="F433" s="269"/>
      <c r="G433" s="270"/>
      <c r="H433" s="271"/>
      <c r="I433" s="265"/>
      <c r="J433" s="272"/>
      <c r="K433" s="265"/>
      <c r="M433" s="266" t="s">
        <v>694</v>
      </c>
      <c r="O433" s="255"/>
    </row>
    <row r="434" spans="1:80" x14ac:dyDescent="0.2">
      <c r="A434" s="264"/>
      <c r="B434" s="267"/>
      <c r="C434" s="321" t="s">
        <v>695</v>
      </c>
      <c r="D434" s="322"/>
      <c r="E434" s="268">
        <v>1.2096</v>
      </c>
      <c r="F434" s="269"/>
      <c r="G434" s="270"/>
      <c r="H434" s="271"/>
      <c r="I434" s="265"/>
      <c r="J434" s="272"/>
      <c r="K434" s="265"/>
      <c r="M434" s="266" t="s">
        <v>695</v>
      </c>
      <c r="O434" s="255"/>
    </row>
    <row r="435" spans="1:80" x14ac:dyDescent="0.2">
      <c r="A435" s="264"/>
      <c r="B435" s="267"/>
      <c r="C435" s="321" t="s">
        <v>696</v>
      </c>
      <c r="D435" s="322"/>
      <c r="E435" s="268">
        <v>0.98839999999999995</v>
      </c>
      <c r="F435" s="269"/>
      <c r="G435" s="270"/>
      <c r="H435" s="271"/>
      <c r="I435" s="265"/>
      <c r="J435" s="272"/>
      <c r="K435" s="265"/>
      <c r="M435" s="266" t="s">
        <v>696</v>
      </c>
      <c r="O435" s="255"/>
    </row>
    <row r="436" spans="1:80" x14ac:dyDescent="0.2">
      <c r="A436" s="264"/>
      <c r="B436" s="267"/>
      <c r="C436" s="321" t="s">
        <v>697</v>
      </c>
      <c r="D436" s="322"/>
      <c r="E436" s="268">
        <v>0</v>
      </c>
      <c r="F436" s="269"/>
      <c r="G436" s="270"/>
      <c r="H436" s="271"/>
      <c r="I436" s="265"/>
      <c r="J436" s="272"/>
      <c r="K436" s="265"/>
      <c r="M436" s="266" t="s">
        <v>697</v>
      </c>
      <c r="O436" s="255"/>
    </row>
    <row r="437" spans="1:80" x14ac:dyDescent="0.2">
      <c r="A437" s="264"/>
      <c r="B437" s="267"/>
      <c r="C437" s="321" t="s">
        <v>698</v>
      </c>
      <c r="D437" s="322"/>
      <c r="E437" s="268">
        <v>0</v>
      </c>
      <c r="F437" s="269"/>
      <c r="G437" s="270"/>
      <c r="H437" s="271"/>
      <c r="I437" s="265"/>
      <c r="J437" s="272"/>
      <c r="K437" s="265"/>
      <c r="M437" s="266" t="s">
        <v>698</v>
      </c>
      <c r="O437" s="255"/>
    </row>
    <row r="438" spans="1:80" ht="22.5" x14ac:dyDescent="0.2">
      <c r="A438" s="264"/>
      <c r="B438" s="267"/>
      <c r="C438" s="321" t="s">
        <v>699</v>
      </c>
      <c r="D438" s="322"/>
      <c r="E438" s="268">
        <v>0</v>
      </c>
      <c r="F438" s="269"/>
      <c r="G438" s="270"/>
      <c r="H438" s="271"/>
      <c r="I438" s="265"/>
      <c r="J438" s="272"/>
      <c r="K438" s="265"/>
      <c r="M438" s="266" t="s">
        <v>699</v>
      </c>
      <c r="O438" s="255"/>
    </row>
    <row r="439" spans="1:80" x14ac:dyDescent="0.2">
      <c r="A439" s="264"/>
      <c r="B439" s="267"/>
      <c r="C439" s="321" t="s">
        <v>700</v>
      </c>
      <c r="D439" s="322"/>
      <c r="E439" s="268">
        <v>0</v>
      </c>
      <c r="F439" s="269"/>
      <c r="G439" s="270"/>
      <c r="H439" s="271"/>
      <c r="I439" s="265"/>
      <c r="J439" s="272"/>
      <c r="K439" s="265"/>
      <c r="M439" s="266" t="s">
        <v>700</v>
      </c>
      <c r="O439" s="255"/>
    </row>
    <row r="440" spans="1:80" x14ac:dyDescent="0.2">
      <c r="A440" s="264"/>
      <c r="B440" s="267"/>
      <c r="C440" s="321" t="s">
        <v>701</v>
      </c>
      <c r="D440" s="322"/>
      <c r="E440" s="268">
        <v>0</v>
      </c>
      <c r="F440" s="269"/>
      <c r="G440" s="270"/>
      <c r="H440" s="271"/>
      <c r="I440" s="265"/>
      <c r="J440" s="272"/>
      <c r="K440" s="265"/>
      <c r="M440" s="266" t="s">
        <v>701</v>
      </c>
      <c r="O440" s="255"/>
    </row>
    <row r="441" spans="1:80" x14ac:dyDescent="0.2">
      <c r="A441" s="256">
        <v>155</v>
      </c>
      <c r="B441" s="257" t="s">
        <v>702</v>
      </c>
      <c r="C441" s="258" t="s">
        <v>703</v>
      </c>
      <c r="D441" s="259" t="s">
        <v>131</v>
      </c>
      <c r="E441" s="260">
        <v>3.36</v>
      </c>
      <c r="F441" s="260">
        <v>0</v>
      </c>
      <c r="G441" s="261">
        <f>E441*F441</f>
        <v>0</v>
      </c>
      <c r="H441" s="262">
        <v>6.9999999999999999E-4</v>
      </c>
      <c r="I441" s="263">
        <f>E441*H441</f>
        <v>2.3519999999999999E-3</v>
      </c>
      <c r="J441" s="262"/>
      <c r="K441" s="263">
        <f>E441*J441</f>
        <v>0</v>
      </c>
      <c r="O441" s="255">
        <v>2</v>
      </c>
      <c r="AA441" s="230">
        <v>3</v>
      </c>
      <c r="AB441" s="230">
        <v>7</v>
      </c>
      <c r="AC441" s="230">
        <v>28375835</v>
      </c>
      <c r="AZ441" s="230">
        <v>2</v>
      </c>
      <c r="BA441" s="230">
        <f>IF(AZ441=1,G441,0)</f>
        <v>0</v>
      </c>
      <c r="BB441" s="230">
        <f>IF(AZ441=2,G441,0)</f>
        <v>0</v>
      </c>
      <c r="BC441" s="230">
        <f>IF(AZ441=3,G441,0)</f>
        <v>0</v>
      </c>
      <c r="BD441" s="230">
        <f>IF(AZ441=4,G441,0)</f>
        <v>0</v>
      </c>
      <c r="BE441" s="230">
        <f>IF(AZ441=5,G441,0)</f>
        <v>0</v>
      </c>
      <c r="CA441" s="255">
        <v>3</v>
      </c>
      <c r="CB441" s="255">
        <v>7</v>
      </c>
    </row>
    <row r="442" spans="1:80" x14ac:dyDescent="0.2">
      <c r="A442" s="264"/>
      <c r="B442" s="267"/>
      <c r="C442" s="321" t="s">
        <v>704</v>
      </c>
      <c r="D442" s="322"/>
      <c r="E442" s="268">
        <v>3.36</v>
      </c>
      <c r="F442" s="269"/>
      <c r="G442" s="270"/>
      <c r="H442" s="271"/>
      <c r="I442" s="265"/>
      <c r="J442" s="272"/>
      <c r="K442" s="265"/>
      <c r="M442" s="266" t="s">
        <v>704</v>
      </c>
      <c r="O442" s="255"/>
    </row>
    <row r="443" spans="1:80" x14ac:dyDescent="0.2">
      <c r="A443" s="256">
        <v>156</v>
      </c>
      <c r="B443" s="257" t="s">
        <v>705</v>
      </c>
      <c r="C443" s="258" t="s">
        <v>706</v>
      </c>
      <c r="D443" s="259" t="s">
        <v>142</v>
      </c>
      <c r="E443" s="260">
        <v>22.249400000000001</v>
      </c>
      <c r="F443" s="260">
        <v>0</v>
      </c>
      <c r="G443" s="261">
        <f>E443*F443</f>
        <v>0</v>
      </c>
      <c r="H443" s="262">
        <v>2.5000000000000001E-2</v>
      </c>
      <c r="I443" s="263">
        <f>E443*H443</f>
        <v>0.55623500000000003</v>
      </c>
      <c r="J443" s="262"/>
      <c r="K443" s="263">
        <f>E443*J443</f>
        <v>0</v>
      </c>
      <c r="O443" s="255">
        <v>2</v>
      </c>
      <c r="AA443" s="230">
        <v>3</v>
      </c>
      <c r="AB443" s="230">
        <v>7</v>
      </c>
      <c r="AC443" s="230">
        <v>28375972</v>
      </c>
      <c r="AZ443" s="230">
        <v>2</v>
      </c>
      <c r="BA443" s="230">
        <f>IF(AZ443=1,G443,0)</f>
        <v>0</v>
      </c>
      <c r="BB443" s="230">
        <f>IF(AZ443=2,G443,0)</f>
        <v>0</v>
      </c>
      <c r="BC443" s="230">
        <f>IF(AZ443=3,G443,0)</f>
        <v>0</v>
      </c>
      <c r="BD443" s="230">
        <f>IF(AZ443=4,G443,0)</f>
        <v>0</v>
      </c>
      <c r="BE443" s="230">
        <f>IF(AZ443=5,G443,0)</f>
        <v>0</v>
      </c>
      <c r="CA443" s="255">
        <v>3</v>
      </c>
      <c r="CB443" s="255">
        <v>7</v>
      </c>
    </row>
    <row r="444" spans="1:80" x14ac:dyDescent="0.2">
      <c r="A444" s="264"/>
      <c r="B444" s="267"/>
      <c r="C444" s="321" t="s">
        <v>707</v>
      </c>
      <c r="D444" s="322"/>
      <c r="E444" s="268">
        <v>22.249400000000001</v>
      </c>
      <c r="F444" s="269"/>
      <c r="G444" s="270"/>
      <c r="H444" s="271"/>
      <c r="I444" s="265"/>
      <c r="J444" s="272"/>
      <c r="K444" s="265"/>
      <c r="M444" s="266" t="s">
        <v>707</v>
      </c>
      <c r="O444" s="255"/>
    </row>
    <row r="445" spans="1:80" x14ac:dyDescent="0.2">
      <c r="A445" s="256">
        <v>157</v>
      </c>
      <c r="B445" s="257" t="s">
        <v>708</v>
      </c>
      <c r="C445" s="258" t="s">
        <v>709</v>
      </c>
      <c r="D445" s="259" t="s">
        <v>128</v>
      </c>
      <c r="E445" s="260">
        <v>30.1235</v>
      </c>
      <c r="F445" s="260">
        <v>0</v>
      </c>
      <c r="G445" s="261">
        <f>E445*F445</f>
        <v>0</v>
      </c>
      <c r="H445" s="262">
        <v>1.8E-3</v>
      </c>
      <c r="I445" s="263">
        <f>E445*H445</f>
        <v>5.4222300000000001E-2</v>
      </c>
      <c r="J445" s="262"/>
      <c r="K445" s="263">
        <f>E445*J445</f>
        <v>0</v>
      </c>
      <c r="O445" s="255">
        <v>2</v>
      </c>
      <c r="AA445" s="230">
        <v>3</v>
      </c>
      <c r="AB445" s="230">
        <v>7</v>
      </c>
      <c r="AC445" s="230" t="s">
        <v>708</v>
      </c>
      <c r="AZ445" s="230">
        <v>2</v>
      </c>
      <c r="BA445" s="230">
        <f>IF(AZ445=1,G445,0)</f>
        <v>0</v>
      </c>
      <c r="BB445" s="230">
        <f>IF(AZ445=2,G445,0)</f>
        <v>0</v>
      </c>
      <c r="BC445" s="230">
        <f>IF(AZ445=3,G445,0)</f>
        <v>0</v>
      </c>
      <c r="BD445" s="230">
        <f>IF(AZ445=4,G445,0)</f>
        <v>0</v>
      </c>
      <c r="BE445" s="230">
        <f>IF(AZ445=5,G445,0)</f>
        <v>0</v>
      </c>
      <c r="CA445" s="255">
        <v>3</v>
      </c>
      <c r="CB445" s="255">
        <v>7</v>
      </c>
    </row>
    <row r="446" spans="1:80" x14ac:dyDescent="0.2">
      <c r="A446" s="264"/>
      <c r="B446" s="267"/>
      <c r="C446" s="321" t="s">
        <v>710</v>
      </c>
      <c r="D446" s="322"/>
      <c r="E446" s="268">
        <v>30.1235</v>
      </c>
      <c r="F446" s="269"/>
      <c r="G446" s="270"/>
      <c r="H446" s="271"/>
      <c r="I446" s="265"/>
      <c r="J446" s="272"/>
      <c r="K446" s="265"/>
      <c r="M446" s="266" t="s">
        <v>710</v>
      </c>
      <c r="O446" s="255"/>
    </row>
    <row r="447" spans="1:80" x14ac:dyDescent="0.2">
      <c r="A447" s="256">
        <v>158</v>
      </c>
      <c r="B447" s="257" t="s">
        <v>711</v>
      </c>
      <c r="C447" s="258" t="s">
        <v>712</v>
      </c>
      <c r="D447" s="259" t="s">
        <v>128</v>
      </c>
      <c r="E447" s="260">
        <v>92.86</v>
      </c>
      <c r="F447" s="260">
        <v>0</v>
      </c>
      <c r="G447" s="261">
        <f>E447*F447</f>
        <v>0</v>
      </c>
      <c r="H447" s="262">
        <v>4.1999999999999997E-3</v>
      </c>
      <c r="I447" s="263">
        <f>E447*H447</f>
        <v>0.39001199999999997</v>
      </c>
      <c r="J447" s="262"/>
      <c r="K447" s="263">
        <f>E447*J447</f>
        <v>0</v>
      </c>
      <c r="O447" s="255">
        <v>2</v>
      </c>
      <c r="AA447" s="230">
        <v>3</v>
      </c>
      <c r="AB447" s="230">
        <v>7</v>
      </c>
      <c r="AC447" s="230" t="s">
        <v>711</v>
      </c>
      <c r="AZ447" s="230">
        <v>2</v>
      </c>
      <c r="BA447" s="230">
        <f>IF(AZ447=1,G447,0)</f>
        <v>0</v>
      </c>
      <c r="BB447" s="230">
        <f>IF(AZ447=2,G447,0)</f>
        <v>0</v>
      </c>
      <c r="BC447" s="230">
        <f>IF(AZ447=3,G447,0)</f>
        <v>0</v>
      </c>
      <c r="BD447" s="230">
        <f>IF(AZ447=4,G447,0)</f>
        <v>0</v>
      </c>
      <c r="BE447" s="230">
        <f>IF(AZ447=5,G447,0)</f>
        <v>0</v>
      </c>
      <c r="CA447" s="255">
        <v>3</v>
      </c>
      <c r="CB447" s="255">
        <v>7</v>
      </c>
    </row>
    <row r="448" spans="1:80" x14ac:dyDescent="0.2">
      <c r="A448" s="256">
        <v>159</v>
      </c>
      <c r="B448" s="257" t="s">
        <v>713</v>
      </c>
      <c r="C448" s="258" t="s">
        <v>714</v>
      </c>
      <c r="D448" s="259" t="s">
        <v>128</v>
      </c>
      <c r="E448" s="260">
        <v>2.1</v>
      </c>
      <c r="F448" s="260">
        <v>0</v>
      </c>
      <c r="G448" s="261">
        <f>E448*F448</f>
        <v>0</v>
      </c>
      <c r="H448" s="262">
        <v>8.7500000000000008E-3</v>
      </c>
      <c r="I448" s="263">
        <f>E448*H448</f>
        <v>1.8375000000000002E-2</v>
      </c>
      <c r="J448" s="262"/>
      <c r="K448" s="263">
        <f>E448*J448</f>
        <v>0</v>
      </c>
      <c r="O448" s="255">
        <v>2</v>
      </c>
      <c r="AA448" s="230">
        <v>3</v>
      </c>
      <c r="AB448" s="230">
        <v>1</v>
      </c>
      <c r="AC448" s="230">
        <v>63151497</v>
      </c>
      <c r="AZ448" s="230">
        <v>2</v>
      </c>
      <c r="BA448" s="230">
        <f>IF(AZ448=1,G448,0)</f>
        <v>0</v>
      </c>
      <c r="BB448" s="230">
        <f>IF(AZ448=2,G448,0)</f>
        <v>0</v>
      </c>
      <c r="BC448" s="230">
        <f>IF(AZ448=3,G448,0)</f>
        <v>0</v>
      </c>
      <c r="BD448" s="230">
        <f>IF(AZ448=4,G448,0)</f>
        <v>0</v>
      </c>
      <c r="BE448" s="230">
        <f>IF(AZ448=5,G448,0)</f>
        <v>0</v>
      </c>
      <c r="CA448" s="255">
        <v>3</v>
      </c>
      <c r="CB448" s="255">
        <v>1</v>
      </c>
    </row>
    <row r="449" spans="1:80" ht="22.5" x14ac:dyDescent="0.2">
      <c r="A449" s="264"/>
      <c r="B449" s="267"/>
      <c r="C449" s="321" t="s">
        <v>715</v>
      </c>
      <c r="D449" s="322"/>
      <c r="E449" s="268">
        <v>2.1</v>
      </c>
      <c r="F449" s="269"/>
      <c r="G449" s="270"/>
      <c r="H449" s="271"/>
      <c r="I449" s="265"/>
      <c r="J449" s="272"/>
      <c r="K449" s="265"/>
      <c r="M449" s="266" t="s">
        <v>715</v>
      </c>
      <c r="O449" s="255"/>
    </row>
    <row r="450" spans="1:80" x14ac:dyDescent="0.2">
      <c r="A450" s="256">
        <v>160</v>
      </c>
      <c r="B450" s="257" t="s">
        <v>716</v>
      </c>
      <c r="C450" s="258" t="s">
        <v>717</v>
      </c>
      <c r="D450" s="259" t="s">
        <v>128</v>
      </c>
      <c r="E450" s="260">
        <v>7.2507000000000001</v>
      </c>
      <c r="F450" s="260">
        <v>0</v>
      </c>
      <c r="G450" s="261">
        <f>E450*F450</f>
        <v>0</v>
      </c>
      <c r="H450" s="262">
        <v>2.1000000000000001E-2</v>
      </c>
      <c r="I450" s="263">
        <f>E450*H450</f>
        <v>0.1522647</v>
      </c>
      <c r="J450" s="262"/>
      <c r="K450" s="263">
        <f>E450*J450</f>
        <v>0</v>
      </c>
      <c r="O450" s="255">
        <v>2</v>
      </c>
      <c r="AA450" s="230">
        <v>3</v>
      </c>
      <c r="AB450" s="230">
        <v>7</v>
      </c>
      <c r="AC450" s="230">
        <v>63151504</v>
      </c>
      <c r="AZ450" s="230">
        <v>2</v>
      </c>
      <c r="BA450" s="230">
        <f>IF(AZ450=1,G450,0)</f>
        <v>0</v>
      </c>
      <c r="BB450" s="230">
        <f>IF(AZ450=2,G450,0)</f>
        <v>0</v>
      </c>
      <c r="BC450" s="230">
        <f>IF(AZ450=3,G450,0)</f>
        <v>0</v>
      </c>
      <c r="BD450" s="230">
        <f>IF(AZ450=4,G450,0)</f>
        <v>0</v>
      </c>
      <c r="BE450" s="230">
        <f>IF(AZ450=5,G450,0)</f>
        <v>0</v>
      </c>
      <c r="CA450" s="255">
        <v>3</v>
      </c>
      <c r="CB450" s="255">
        <v>7</v>
      </c>
    </row>
    <row r="451" spans="1:80" x14ac:dyDescent="0.2">
      <c r="A451" s="264"/>
      <c r="B451" s="267"/>
      <c r="C451" s="321" t="s">
        <v>718</v>
      </c>
      <c r="D451" s="322"/>
      <c r="E451" s="268">
        <v>7.2507000000000001</v>
      </c>
      <c r="F451" s="269"/>
      <c r="G451" s="270"/>
      <c r="H451" s="271"/>
      <c r="I451" s="265"/>
      <c r="J451" s="272"/>
      <c r="K451" s="265"/>
      <c r="M451" s="266" t="s">
        <v>718</v>
      </c>
      <c r="O451" s="255"/>
    </row>
    <row r="452" spans="1:80" x14ac:dyDescent="0.2">
      <c r="A452" s="256">
        <v>161</v>
      </c>
      <c r="B452" s="257" t="s">
        <v>719</v>
      </c>
      <c r="C452" s="258" t="s">
        <v>720</v>
      </c>
      <c r="D452" s="259" t="s">
        <v>116</v>
      </c>
      <c r="E452" s="260"/>
      <c r="F452" s="260">
        <v>0</v>
      </c>
      <c r="G452" s="261">
        <f>E452*F452</f>
        <v>0</v>
      </c>
      <c r="H452" s="262">
        <v>0</v>
      </c>
      <c r="I452" s="263">
        <f>E452*H452</f>
        <v>0</v>
      </c>
      <c r="J452" s="262"/>
      <c r="K452" s="263">
        <f>E452*J452</f>
        <v>0</v>
      </c>
      <c r="O452" s="255">
        <v>2</v>
      </c>
      <c r="AA452" s="230">
        <v>7</v>
      </c>
      <c r="AB452" s="230">
        <v>1002</v>
      </c>
      <c r="AC452" s="230">
        <v>5</v>
      </c>
      <c r="AZ452" s="230">
        <v>2</v>
      </c>
      <c r="BA452" s="230">
        <f>IF(AZ452=1,G452,0)</f>
        <v>0</v>
      </c>
      <c r="BB452" s="230">
        <f>IF(AZ452=2,G452,0)</f>
        <v>0</v>
      </c>
      <c r="BC452" s="230">
        <f>IF(AZ452=3,G452,0)</f>
        <v>0</v>
      </c>
      <c r="BD452" s="230">
        <f>IF(AZ452=4,G452,0)</f>
        <v>0</v>
      </c>
      <c r="BE452" s="230">
        <f>IF(AZ452=5,G452,0)</f>
        <v>0</v>
      </c>
      <c r="CA452" s="255">
        <v>7</v>
      </c>
      <c r="CB452" s="255">
        <v>1002</v>
      </c>
    </row>
    <row r="453" spans="1:80" x14ac:dyDescent="0.2">
      <c r="A453" s="273"/>
      <c r="B453" s="274" t="s">
        <v>101</v>
      </c>
      <c r="C453" s="275" t="s">
        <v>646</v>
      </c>
      <c r="D453" s="276"/>
      <c r="E453" s="277"/>
      <c r="F453" s="278"/>
      <c r="G453" s="279">
        <f>SUM(G392:G452)</f>
        <v>0</v>
      </c>
      <c r="H453" s="280"/>
      <c r="I453" s="281">
        <f>SUM(I392:I452)</f>
        <v>2.4174500899999996</v>
      </c>
      <c r="J453" s="280"/>
      <c r="K453" s="281">
        <f>SUM(K392:K452)</f>
        <v>-1.8166302000000001</v>
      </c>
      <c r="O453" s="255">
        <v>4</v>
      </c>
      <c r="BA453" s="282">
        <f>SUM(BA392:BA452)</f>
        <v>0</v>
      </c>
      <c r="BB453" s="282">
        <f>SUM(BB392:BB452)</f>
        <v>0</v>
      </c>
      <c r="BC453" s="282">
        <f>SUM(BC392:BC452)</f>
        <v>0</v>
      </c>
      <c r="BD453" s="282">
        <f>SUM(BD392:BD452)</f>
        <v>0</v>
      </c>
      <c r="BE453" s="282">
        <f>SUM(BE392:BE452)</f>
        <v>0</v>
      </c>
    </row>
    <row r="454" spans="1:80" x14ac:dyDescent="0.2">
      <c r="A454" s="245" t="s">
        <v>97</v>
      </c>
      <c r="B454" s="246" t="s">
        <v>721</v>
      </c>
      <c r="C454" s="247" t="s">
        <v>722</v>
      </c>
      <c r="D454" s="248"/>
      <c r="E454" s="249"/>
      <c r="F454" s="249"/>
      <c r="G454" s="250"/>
      <c r="H454" s="251"/>
      <c r="I454" s="252"/>
      <c r="J454" s="253"/>
      <c r="K454" s="254"/>
      <c r="O454" s="255">
        <v>1</v>
      </c>
    </row>
    <row r="455" spans="1:80" x14ac:dyDescent="0.2">
      <c r="A455" s="256">
        <v>162</v>
      </c>
      <c r="B455" s="257" t="s">
        <v>724</v>
      </c>
      <c r="C455" s="258" t="s">
        <v>725</v>
      </c>
      <c r="D455" s="259" t="s">
        <v>116</v>
      </c>
      <c r="E455" s="260">
        <v>1</v>
      </c>
      <c r="F455" s="260">
        <v>0</v>
      </c>
      <c r="G455" s="261">
        <f>E455*F455</f>
        <v>0</v>
      </c>
      <c r="H455" s="262">
        <v>0</v>
      </c>
      <c r="I455" s="263">
        <f>E455*H455</f>
        <v>0</v>
      </c>
      <c r="J455" s="262">
        <v>0</v>
      </c>
      <c r="K455" s="263">
        <f>E455*J455</f>
        <v>0</v>
      </c>
      <c r="O455" s="255">
        <v>2</v>
      </c>
      <c r="AA455" s="230">
        <v>1</v>
      </c>
      <c r="AB455" s="230">
        <v>7</v>
      </c>
      <c r="AC455" s="230">
        <v>7</v>
      </c>
      <c r="AZ455" s="230">
        <v>2</v>
      </c>
      <c r="BA455" s="230">
        <f>IF(AZ455=1,G455,0)</f>
        <v>0</v>
      </c>
      <c r="BB455" s="230">
        <f>IF(AZ455=2,G455,0)</f>
        <v>0</v>
      </c>
      <c r="BC455" s="230">
        <f>IF(AZ455=3,G455,0)</f>
        <v>0</v>
      </c>
      <c r="BD455" s="230">
        <f>IF(AZ455=4,G455,0)</f>
        <v>0</v>
      </c>
      <c r="BE455" s="230">
        <f>IF(AZ455=5,G455,0)</f>
        <v>0</v>
      </c>
      <c r="CA455" s="255">
        <v>1</v>
      </c>
      <c r="CB455" s="255">
        <v>7</v>
      </c>
    </row>
    <row r="456" spans="1:80" x14ac:dyDescent="0.2">
      <c r="A456" s="273"/>
      <c r="B456" s="274" t="s">
        <v>101</v>
      </c>
      <c r="C456" s="275" t="s">
        <v>723</v>
      </c>
      <c r="D456" s="276"/>
      <c r="E456" s="277"/>
      <c r="F456" s="278"/>
      <c r="G456" s="279">
        <f>SUM(G454:G455)</f>
        <v>0</v>
      </c>
      <c r="H456" s="280"/>
      <c r="I456" s="281">
        <f>SUM(I454:I455)</f>
        <v>0</v>
      </c>
      <c r="J456" s="280"/>
      <c r="K456" s="281">
        <f>SUM(K454:K455)</f>
        <v>0</v>
      </c>
      <c r="O456" s="255">
        <v>4</v>
      </c>
      <c r="BA456" s="282">
        <f>SUM(BA454:BA455)</f>
        <v>0</v>
      </c>
      <c r="BB456" s="282">
        <f>SUM(BB454:BB455)</f>
        <v>0</v>
      </c>
      <c r="BC456" s="282">
        <f>SUM(BC454:BC455)</f>
        <v>0</v>
      </c>
      <c r="BD456" s="282">
        <f>SUM(BD454:BD455)</f>
        <v>0</v>
      </c>
      <c r="BE456" s="282">
        <f>SUM(BE454:BE455)</f>
        <v>0</v>
      </c>
    </row>
    <row r="457" spans="1:80" x14ac:dyDescent="0.2">
      <c r="A457" s="245" t="s">
        <v>97</v>
      </c>
      <c r="B457" s="246" t="s">
        <v>726</v>
      </c>
      <c r="C457" s="247" t="s">
        <v>727</v>
      </c>
      <c r="D457" s="248"/>
      <c r="E457" s="249"/>
      <c r="F457" s="249"/>
      <c r="G457" s="250"/>
      <c r="H457" s="251"/>
      <c r="I457" s="252"/>
      <c r="J457" s="253"/>
      <c r="K457" s="254"/>
      <c r="O457" s="255">
        <v>1</v>
      </c>
    </row>
    <row r="458" spans="1:80" x14ac:dyDescent="0.2">
      <c r="A458" s="256">
        <v>163</v>
      </c>
      <c r="B458" s="257" t="s">
        <v>729</v>
      </c>
      <c r="C458" s="258" t="s">
        <v>730</v>
      </c>
      <c r="D458" s="259" t="s">
        <v>122</v>
      </c>
      <c r="E458" s="260">
        <v>1</v>
      </c>
      <c r="F458" s="260">
        <v>0</v>
      </c>
      <c r="G458" s="261">
        <f>E458*F458</f>
        <v>0</v>
      </c>
      <c r="H458" s="262">
        <v>0</v>
      </c>
      <c r="I458" s="263">
        <f>E458*H458</f>
        <v>0</v>
      </c>
      <c r="J458" s="262">
        <v>0</v>
      </c>
      <c r="K458" s="263">
        <f>E458*J458</f>
        <v>0</v>
      </c>
      <c r="O458" s="255">
        <v>2</v>
      </c>
      <c r="AA458" s="230">
        <v>1</v>
      </c>
      <c r="AB458" s="230">
        <v>7</v>
      </c>
      <c r="AC458" s="230">
        <v>7</v>
      </c>
      <c r="AZ458" s="230">
        <v>2</v>
      </c>
      <c r="BA458" s="230">
        <f>IF(AZ458=1,G458,0)</f>
        <v>0</v>
      </c>
      <c r="BB458" s="230">
        <f>IF(AZ458=2,G458,0)</f>
        <v>0</v>
      </c>
      <c r="BC458" s="230">
        <f>IF(AZ458=3,G458,0)</f>
        <v>0</v>
      </c>
      <c r="BD458" s="230">
        <f>IF(AZ458=4,G458,0)</f>
        <v>0</v>
      </c>
      <c r="BE458" s="230">
        <f>IF(AZ458=5,G458,0)</f>
        <v>0</v>
      </c>
      <c r="CA458" s="255">
        <v>1</v>
      </c>
      <c r="CB458" s="255">
        <v>7</v>
      </c>
    </row>
    <row r="459" spans="1:80" x14ac:dyDescent="0.2">
      <c r="A459" s="273"/>
      <c r="B459" s="274" t="s">
        <v>101</v>
      </c>
      <c r="C459" s="275" t="s">
        <v>728</v>
      </c>
      <c r="D459" s="276"/>
      <c r="E459" s="277"/>
      <c r="F459" s="278"/>
      <c r="G459" s="279">
        <f>SUM(G457:G458)</f>
        <v>0</v>
      </c>
      <c r="H459" s="280"/>
      <c r="I459" s="281">
        <f>SUM(I457:I458)</f>
        <v>0</v>
      </c>
      <c r="J459" s="280"/>
      <c r="K459" s="281">
        <f>SUM(K457:K458)</f>
        <v>0</v>
      </c>
      <c r="O459" s="255">
        <v>4</v>
      </c>
      <c r="BA459" s="282">
        <f>SUM(BA457:BA458)</f>
        <v>0</v>
      </c>
      <c r="BB459" s="282">
        <f>SUM(BB457:BB458)</f>
        <v>0</v>
      </c>
      <c r="BC459" s="282">
        <f>SUM(BC457:BC458)</f>
        <v>0</v>
      </c>
      <c r="BD459" s="282">
        <f>SUM(BD457:BD458)</f>
        <v>0</v>
      </c>
      <c r="BE459" s="282">
        <f>SUM(BE457:BE458)</f>
        <v>0</v>
      </c>
    </row>
    <row r="460" spans="1:80" x14ac:dyDescent="0.2">
      <c r="A460" s="245" t="s">
        <v>97</v>
      </c>
      <c r="B460" s="246" t="s">
        <v>731</v>
      </c>
      <c r="C460" s="247" t="s">
        <v>732</v>
      </c>
      <c r="D460" s="248"/>
      <c r="E460" s="249"/>
      <c r="F460" s="249"/>
      <c r="G460" s="250"/>
      <c r="H460" s="251"/>
      <c r="I460" s="252"/>
      <c r="J460" s="253"/>
      <c r="K460" s="254"/>
      <c r="O460" s="255">
        <v>1</v>
      </c>
    </row>
    <row r="461" spans="1:80" ht="22.5" x14ac:dyDescent="0.2">
      <c r="A461" s="256">
        <v>164</v>
      </c>
      <c r="B461" s="257" t="s">
        <v>734</v>
      </c>
      <c r="C461" s="258" t="s">
        <v>735</v>
      </c>
      <c r="D461" s="259" t="s">
        <v>116</v>
      </c>
      <c r="E461" s="260">
        <v>1</v>
      </c>
      <c r="F461" s="260">
        <v>0</v>
      </c>
      <c r="G461" s="261">
        <f>E461*F461</f>
        <v>0</v>
      </c>
      <c r="H461" s="262">
        <v>0</v>
      </c>
      <c r="I461" s="263">
        <f>E461*H461</f>
        <v>0</v>
      </c>
      <c r="J461" s="262">
        <v>-0.82</v>
      </c>
      <c r="K461" s="263">
        <f>E461*J461</f>
        <v>-0.82</v>
      </c>
      <c r="O461" s="255">
        <v>2</v>
      </c>
      <c r="AA461" s="230">
        <v>1</v>
      </c>
      <c r="AB461" s="230">
        <v>7</v>
      </c>
      <c r="AC461" s="230">
        <v>7</v>
      </c>
      <c r="AZ461" s="230">
        <v>2</v>
      </c>
      <c r="BA461" s="230">
        <f>IF(AZ461=1,G461,0)</f>
        <v>0</v>
      </c>
      <c r="BB461" s="230">
        <f>IF(AZ461=2,G461,0)</f>
        <v>0</v>
      </c>
      <c r="BC461" s="230">
        <f>IF(AZ461=3,G461,0)</f>
        <v>0</v>
      </c>
      <c r="BD461" s="230">
        <f>IF(AZ461=4,G461,0)</f>
        <v>0</v>
      </c>
      <c r="BE461" s="230">
        <f>IF(AZ461=5,G461,0)</f>
        <v>0</v>
      </c>
      <c r="CA461" s="255">
        <v>1</v>
      </c>
      <c r="CB461" s="255">
        <v>7</v>
      </c>
    </row>
    <row r="462" spans="1:80" x14ac:dyDescent="0.2">
      <c r="A462" s="256">
        <v>165</v>
      </c>
      <c r="B462" s="257" t="s">
        <v>736</v>
      </c>
      <c r="C462" s="258" t="s">
        <v>737</v>
      </c>
      <c r="D462" s="259" t="s">
        <v>128</v>
      </c>
      <c r="E462" s="260">
        <v>25.398</v>
      </c>
      <c r="F462" s="260">
        <v>0</v>
      </c>
      <c r="G462" s="261">
        <f>E462*F462</f>
        <v>0</v>
      </c>
      <c r="H462" s="262">
        <v>0</v>
      </c>
      <c r="I462" s="263">
        <f>E462*H462</f>
        <v>0</v>
      </c>
      <c r="J462" s="262">
        <v>0</v>
      </c>
      <c r="K462" s="263">
        <f>E462*J462</f>
        <v>0</v>
      </c>
      <c r="O462" s="255">
        <v>2</v>
      </c>
      <c r="AA462" s="230">
        <v>1</v>
      </c>
      <c r="AB462" s="230">
        <v>7</v>
      </c>
      <c r="AC462" s="230">
        <v>7</v>
      </c>
      <c r="AZ462" s="230">
        <v>2</v>
      </c>
      <c r="BA462" s="230">
        <f>IF(AZ462=1,G462,0)</f>
        <v>0</v>
      </c>
      <c r="BB462" s="230">
        <f>IF(AZ462=2,G462,0)</f>
        <v>0</v>
      </c>
      <c r="BC462" s="230">
        <f>IF(AZ462=3,G462,0)</f>
        <v>0</v>
      </c>
      <c r="BD462" s="230">
        <f>IF(AZ462=4,G462,0)</f>
        <v>0</v>
      </c>
      <c r="BE462" s="230">
        <f>IF(AZ462=5,G462,0)</f>
        <v>0</v>
      </c>
      <c r="CA462" s="255">
        <v>1</v>
      </c>
      <c r="CB462" s="255">
        <v>7</v>
      </c>
    </row>
    <row r="463" spans="1:80" ht="22.5" x14ac:dyDescent="0.2">
      <c r="A463" s="264"/>
      <c r="B463" s="267"/>
      <c r="C463" s="321" t="s">
        <v>738</v>
      </c>
      <c r="D463" s="322"/>
      <c r="E463" s="268">
        <v>17.91</v>
      </c>
      <c r="F463" s="269"/>
      <c r="G463" s="270"/>
      <c r="H463" s="271"/>
      <c r="I463" s="265"/>
      <c r="J463" s="272"/>
      <c r="K463" s="265"/>
      <c r="M463" s="266" t="s">
        <v>738</v>
      </c>
      <c r="O463" s="255"/>
    </row>
    <row r="464" spans="1:80" ht="22.5" x14ac:dyDescent="0.2">
      <c r="A464" s="264"/>
      <c r="B464" s="267"/>
      <c r="C464" s="321" t="s">
        <v>739</v>
      </c>
      <c r="D464" s="322"/>
      <c r="E464" s="268">
        <v>7.4880000000000004</v>
      </c>
      <c r="F464" s="269"/>
      <c r="G464" s="270"/>
      <c r="H464" s="271"/>
      <c r="I464" s="265"/>
      <c r="J464" s="272"/>
      <c r="K464" s="265"/>
      <c r="M464" s="266" t="s">
        <v>739</v>
      </c>
      <c r="O464" s="255"/>
    </row>
    <row r="465" spans="1:80" x14ac:dyDescent="0.2">
      <c r="A465" s="256">
        <v>166</v>
      </c>
      <c r="B465" s="257" t="s">
        <v>740</v>
      </c>
      <c r="C465" s="258" t="s">
        <v>741</v>
      </c>
      <c r="D465" s="259" t="s">
        <v>142</v>
      </c>
      <c r="E465" s="260">
        <v>0.51419999999999999</v>
      </c>
      <c r="F465" s="260">
        <v>0</v>
      </c>
      <c r="G465" s="261">
        <f>E465*F465</f>
        <v>0</v>
      </c>
      <c r="H465" s="262">
        <v>2.3570000000000001E-2</v>
      </c>
      <c r="I465" s="263">
        <f>E465*H465</f>
        <v>1.2119694E-2</v>
      </c>
      <c r="J465" s="262">
        <v>0</v>
      </c>
      <c r="K465" s="263">
        <f>E465*J465</f>
        <v>0</v>
      </c>
      <c r="O465" s="255">
        <v>2</v>
      </c>
      <c r="AA465" s="230">
        <v>1</v>
      </c>
      <c r="AB465" s="230">
        <v>7</v>
      </c>
      <c r="AC465" s="230">
        <v>7</v>
      </c>
      <c r="AZ465" s="230">
        <v>2</v>
      </c>
      <c r="BA465" s="230">
        <f>IF(AZ465=1,G465,0)</f>
        <v>0</v>
      </c>
      <c r="BB465" s="230">
        <f>IF(AZ465=2,G465,0)</f>
        <v>0</v>
      </c>
      <c r="BC465" s="230">
        <f>IF(AZ465=3,G465,0)</f>
        <v>0</v>
      </c>
      <c r="BD465" s="230">
        <f>IF(AZ465=4,G465,0)</f>
        <v>0</v>
      </c>
      <c r="BE465" s="230">
        <f>IF(AZ465=5,G465,0)</f>
        <v>0</v>
      </c>
      <c r="CA465" s="255">
        <v>1</v>
      </c>
      <c r="CB465" s="255">
        <v>7</v>
      </c>
    </row>
    <row r="466" spans="1:80" x14ac:dyDescent="0.2">
      <c r="A466" s="264"/>
      <c r="B466" s="267"/>
      <c r="C466" s="321" t="s">
        <v>742</v>
      </c>
      <c r="D466" s="322"/>
      <c r="E466" s="268">
        <v>0.32240000000000002</v>
      </c>
      <c r="F466" s="269"/>
      <c r="G466" s="270"/>
      <c r="H466" s="271"/>
      <c r="I466" s="265"/>
      <c r="J466" s="272"/>
      <c r="K466" s="265"/>
      <c r="M466" s="266" t="s">
        <v>742</v>
      </c>
      <c r="O466" s="255"/>
    </row>
    <row r="467" spans="1:80" x14ac:dyDescent="0.2">
      <c r="A467" s="264"/>
      <c r="B467" s="267"/>
      <c r="C467" s="321" t="s">
        <v>743</v>
      </c>
      <c r="D467" s="322"/>
      <c r="E467" s="268">
        <v>5.7599999999999998E-2</v>
      </c>
      <c r="F467" s="269"/>
      <c r="G467" s="270"/>
      <c r="H467" s="271"/>
      <c r="I467" s="265"/>
      <c r="J467" s="272"/>
      <c r="K467" s="265"/>
      <c r="M467" s="266" t="s">
        <v>743</v>
      </c>
      <c r="O467" s="255"/>
    </row>
    <row r="468" spans="1:80" ht="22.5" x14ac:dyDescent="0.2">
      <c r="A468" s="264"/>
      <c r="B468" s="267"/>
      <c r="C468" s="321" t="s">
        <v>744</v>
      </c>
      <c r="D468" s="322"/>
      <c r="E468" s="268">
        <v>0.13420000000000001</v>
      </c>
      <c r="F468" s="269"/>
      <c r="G468" s="270"/>
      <c r="H468" s="271"/>
      <c r="I468" s="265"/>
      <c r="J468" s="272"/>
      <c r="K468" s="265"/>
      <c r="M468" s="266" t="s">
        <v>744</v>
      </c>
      <c r="O468" s="255"/>
    </row>
    <row r="469" spans="1:80" ht="22.5" x14ac:dyDescent="0.2">
      <c r="A469" s="256">
        <v>167</v>
      </c>
      <c r="B469" s="257" t="s">
        <v>745</v>
      </c>
      <c r="C469" s="258" t="s">
        <v>746</v>
      </c>
      <c r="D469" s="259" t="s">
        <v>128</v>
      </c>
      <c r="E469" s="260">
        <v>3.2</v>
      </c>
      <c r="F469" s="260">
        <v>0</v>
      </c>
      <c r="G469" s="261">
        <f>E469*F469</f>
        <v>0</v>
      </c>
      <c r="H469" s="262">
        <v>1.1769999999999999E-2</v>
      </c>
      <c r="I469" s="263">
        <f>E469*H469</f>
        <v>3.7664000000000003E-2</v>
      </c>
      <c r="J469" s="262">
        <v>0</v>
      </c>
      <c r="K469" s="263">
        <f>E469*J469</f>
        <v>0</v>
      </c>
      <c r="O469" s="255">
        <v>2</v>
      </c>
      <c r="AA469" s="230">
        <v>1</v>
      </c>
      <c r="AB469" s="230">
        <v>0</v>
      </c>
      <c r="AC469" s="230">
        <v>0</v>
      </c>
      <c r="AZ469" s="230">
        <v>2</v>
      </c>
      <c r="BA469" s="230">
        <f>IF(AZ469=1,G469,0)</f>
        <v>0</v>
      </c>
      <c r="BB469" s="230">
        <f>IF(AZ469=2,G469,0)</f>
        <v>0</v>
      </c>
      <c r="BC469" s="230">
        <f>IF(AZ469=3,G469,0)</f>
        <v>0</v>
      </c>
      <c r="BD469" s="230">
        <f>IF(AZ469=4,G469,0)</f>
        <v>0</v>
      </c>
      <c r="BE469" s="230">
        <f>IF(AZ469=5,G469,0)</f>
        <v>0</v>
      </c>
      <c r="CA469" s="255">
        <v>1</v>
      </c>
      <c r="CB469" s="255">
        <v>0</v>
      </c>
    </row>
    <row r="470" spans="1:80" x14ac:dyDescent="0.2">
      <c r="A470" s="264"/>
      <c r="B470" s="267"/>
      <c r="C470" s="321" t="s">
        <v>747</v>
      </c>
      <c r="D470" s="322"/>
      <c r="E470" s="268">
        <v>3.2</v>
      </c>
      <c r="F470" s="269"/>
      <c r="G470" s="270"/>
      <c r="H470" s="271"/>
      <c r="I470" s="265"/>
      <c r="J470" s="272"/>
      <c r="K470" s="265"/>
      <c r="M470" s="266" t="s">
        <v>747</v>
      </c>
      <c r="O470" s="255"/>
    </row>
    <row r="471" spans="1:80" x14ac:dyDescent="0.2">
      <c r="A471" s="256">
        <v>168</v>
      </c>
      <c r="B471" s="257" t="s">
        <v>748</v>
      </c>
      <c r="C471" s="258" t="s">
        <v>749</v>
      </c>
      <c r="D471" s="259" t="s">
        <v>128</v>
      </c>
      <c r="E471" s="260">
        <v>30.4392</v>
      </c>
      <c r="F471" s="260">
        <v>0</v>
      </c>
      <c r="G471" s="261">
        <f>E471*F471</f>
        <v>0</v>
      </c>
      <c r="H471" s="262">
        <v>1.09E-2</v>
      </c>
      <c r="I471" s="263">
        <f>E471*H471</f>
        <v>0.33178728000000002</v>
      </c>
      <c r="J471" s="262"/>
      <c r="K471" s="263">
        <f>E471*J471</f>
        <v>0</v>
      </c>
      <c r="O471" s="255">
        <v>2</v>
      </c>
      <c r="AA471" s="230">
        <v>3</v>
      </c>
      <c r="AB471" s="230">
        <v>7</v>
      </c>
      <c r="AC471" s="230">
        <v>60725014</v>
      </c>
      <c r="AZ471" s="230">
        <v>2</v>
      </c>
      <c r="BA471" s="230">
        <f>IF(AZ471=1,G471,0)</f>
        <v>0</v>
      </c>
      <c r="BB471" s="230">
        <f>IF(AZ471=2,G471,0)</f>
        <v>0</v>
      </c>
      <c r="BC471" s="230">
        <f>IF(AZ471=3,G471,0)</f>
        <v>0</v>
      </c>
      <c r="BD471" s="230">
        <f>IF(AZ471=4,G471,0)</f>
        <v>0</v>
      </c>
      <c r="BE471" s="230">
        <f>IF(AZ471=5,G471,0)</f>
        <v>0</v>
      </c>
      <c r="CA471" s="255">
        <v>3</v>
      </c>
      <c r="CB471" s="255">
        <v>7</v>
      </c>
    </row>
    <row r="472" spans="1:80" x14ac:dyDescent="0.2">
      <c r="A472" s="264"/>
      <c r="B472" s="267"/>
      <c r="C472" s="321" t="s">
        <v>750</v>
      </c>
      <c r="D472" s="322"/>
      <c r="E472" s="268">
        <v>21.492000000000001</v>
      </c>
      <c r="F472" s="269"/>
      <c r="G472" s="270"/>
      <c r="H472" s="271"/>
      <c r="I472" s="265"/>
      <c r="J472" s="272"/>
      <c r="K472" s="265"/>
      <c r="M472" s="266" t="s">
        <v>750</v>
      </c>
      <c r="O472" s="255"/>
    </row>
    <row r="473" spans="1:80" ht="22.5" x14ac:dyDescent="0.2">
      <c r="A473" s="264"/>
      <c r="B473" s="267"/>
      <c r="C473" s="321" t="s">
        <v>751</v>
      </c>
      <c r="D473" s="322"/>
      <c r="E473" s="268">
        <v>8.9472000000000005</v>
      </c>
      <c r="F473" s="269"/>
      <c r="G473" s="270"/>
      <c r="H473" s="271"/>
      <c r="I473" s="265"/>
      <c r="J473" s="272"/>
      <c r="K473" s="265"/>
      <c r="M473" s="266" t="s">
        <v>751</v>
      </c>
      <c r="O473" s="255"/>
    </row>
    <row r="474" spans="1:80" x14ac:dyDescent="0.2">
      <c r="A474" s="256">
        <v>169</v>
      </c>
      <c r="B474" s="257" t="s">
        <v>752</v>
      </c>
      <c r="C474" s="258" t="s">
        <v>753</v>
      </c>
      <c r="D474" s="259" t="s">
        <v>12</v>
      </c>
      <c r="E474" s="260"/>
      <c r="F474" s="260">
        <v>0</v>
      </c>
      <c r="G474" s="261">
        <f>E474*F474</f>
        <v>0</v>
      </c>
      <c r="H474" s="262">
        <v>0</v>
      </c>
      <c r="I474" s="263">
        <f>E474*H474</f>
        <v>0</v>
      </c>
      <c r="J474" s="262"/>
      <c r="K474" s="263">
        <f>E474*J474</f>
        <v>0</v>
      </c>
      <c r="O474" s="255">
        <v>2</v>
      </c>
      <c r="AA474" s="230">
        <v>7</v>
      </c>
      <c r="AB474" s="230">
        <v>1002</v>
      </c>
      <c r="AC474" s="230">
        <v>5</v>
      </c>
      <c r="AZ474" s="230">
        <v>2</v>
      </c>
      <c r="BA474" s="230">
        <f>IF(AZ474=1,G474,0)</f>
        <v>0</v>
      </c>
      <c r="BB474" s="230">
        <f>IF(AZ474=2,G474,0)</f>
        <v>0</v>
      </c>
      <c r="BC474" s="230">
        <f>IF(AZ474=3,G474,0)</f>
        <v>0</v>
      </c>
      <c r="BD474" s="230">
        <f>IF(AZ474=4,G474,0)</f>
        <v>0</v>
      </c>
      <c r="BE474" s="230">
        <f>IF(AZ474=5,G474,0)</f>
        <v>0</v>
      </c>
      <c r="CA474" s="255">
        <v>7</v>
      </c>
      <c r="CB474" s="255">
        <v>1002</v>
      </c>
    </row>
    <row r="475" spans="1:80" x14ac:dyDescent="0.2">
      <c r="A475" s="273"/>
      <c r="B475" s="274" t="s">
        <v>101</v>
      </c>
      <c r="C475" s="275" t="s">
        <v>733</v>
      </c>
      <c r="D475" s="276"/>
      <c r="E475" s="277"/>
      <c r="F475" s="278"/>
      <c r="G475" s="279">
        <f>SUM(G460:G474)</f>
        <v>0</v>
      </c>
      <c r="H475" s="280"/>
      <c r="I475" s="281">
        <f>SUM(I460:I474)</f>
        <v>0.38157097400000001</v>
      </c>
      <c r="J475" s="280"/>
      <c r="K475" s="281">
        <f>SUM(K460:K474)</f>
        <v>-0.82</v>
      </c>
      <c r="O475" s="255">
        <v>4</v>
      </c>
      <c r="BA475" s="282">
        <f>SUM(BA460:BA474)</f>
        <v>0</v>
      </c>
      <c r="BB475" s="282">
        <f>SUM(BB460:BB474)</f>
        <v>0</v>
      </c>
      <c r="BC475" s="282">
        <f>SUM(BC460:BC474)</f>
        <v>0</v>
      </c>
      <c r="BD475" s="282">
        <f>SUM(BD460:BD474)</f>
        <v>0</v>
      </c>
      <c r="BE475" s="282">
        <f>SUM(BE460:BE474)</f>
        <v>0</v>
      </c>
    </row>
    <row r="476" spans="1:80" x14ac:dyDescent="0.2">
      <c r="A476" s="245" t="s">
        <v>97</v>
      </c>
      <c r="B476" s="246" t="s">
        <v>754</v>
      </c>
      <c r="C476" s="247" t="s">
        <v>755</v>
      </c>
      <c r="D476" s="248"/>
      <c r="E476" s="249"/>
      <c r="F476" s="249"/>
      <c r="G476" s="250"/>
      <c r="H476" s="251"/>
      <c r="I476" s="252"/>
      <c r="J476" s="253"/>
      <c r="K476" s="254"/>
      <c r="O476" s="255">
        <v>1</v>
      </c>
    </row>
    <row r="477" spans="1:80" ht="22.5" x14ac:dyDescent="0.2">
      <c r="A477" s="256">
        <v>170</v>
      </c>
      <c r="B477" s="257" t="s">
        <v>757</v>
      </c>
      <c r="C477" s="258" t="s">
        <v>758</v>
      </c>
      <c r="D477" s="259" t="s">
        <v>200</v>
      </c>
      <c r="E477" s="260">
        <v>13</v>
      </c>
      <c r="F477" s="260">
        <v>0</v>
      </c>
      <c r="G477" s="261">
        <f>E477*F477</f>
        <v>0</v>
      </c>
      <c r="H477" s="262">
        <v>1.6299999999999999E-3</v>
      </c>
      <c r="I477" s="263">
        <f>E477*H477</f>
        <v>2.1190000000000001E-2</v>
      </c>
      <c r="J477" s="262">
        <v>0</v>
      </c>
      <c r="K477" s="263">
        <f>E477*J477</f>
        <v>0</v>
      </c>
      <c r="O477" s="255">
        <v>2</v>
      </c>
      <c r="AA477" s="230">
        <v>1</v>
      </c>
      <c r="AB477" s="230">
        <v>7</v>
      </c>
      <c r="AC477" s="230">
        <v>7</v>
      </c>
      <c r="AZ477" s="230">
        <v>2</v>
      </c>
      <c r="BA477" s="230">
        <f>IF(AZ477=1,G477,0)</f>
        <v>0</v>
      </c>
      <c r="BB477" s="230">
        <f>IF(AZ477=2,G477,0)</f>
        <v>0</v>
      </c>
      <c r="BC477" s="230">
        <f>IF(AZ477=3,G477,0)</f>
        <v>0</v>
      </c>
      <c r="BD477" s="230">
        <f>IF(AZ477=4,G477,0)</f>
        <v>0</v>
      </c>
      <c r="BE477" s="230">
        <f>IF(AZ477=5,G477,0)</f>
        <v>0</v>
      </c>
      <c r="CA477" s="255">
        <v>1</v>
      </c>
      <c r="CB477" s="255">
        <v>7</v>
      </c>
    </row>
    <row r="478" spans="1:80" x14ac:dyDescent="0.2">
      <c r="A478" s="264"/>
      <c r="B478" s="267"/>
      <c r="C478" s="321" t="s">
        <v>759</v>
      </c>
      <c r="D478" s="322"/>
      <c r="E478" s="268">
        <v>0</v>
      </c>
      <c r="F478" s="269"/>
      <c r="G478" s="270"/>
      <c r="H478" s="271"/>
      <c r="I478" s="265"/>
      <c r="J478" s="272"/>
      <c r="K478" s="265"/>
      <c r="M478" s="266" t="s">
        <v>759</v>
      </c>
      <c r="O478" s="255"/>
    </row>
    <row r="479" spans="1:80" x14ac:dyDescent="0.2">
      <c r="A479" s="264"/>
      <c r="B479" s="267"/>
      <c r="C479" s="321" t="s">
        <v>760</v>
      </c>
      <c r="D479" s="322"/>
      <c r="E479" s="268">
        <v>0</v>
      </c>
      <c r="F479" s="269"/>
      <c r="G479" s="270"/>
      <c r="H479" s="271"/>
      <c r="I479" s="265"/>
      <c r="J479" s="272"/>
      <c r="K479" s="265"/>
      <c r="M479" s="266" t="s">
        <v>760</v>
      </c>
      <c r="O479" s="255"/>
    </row>
    <row r="480" spans="1:80" x14ac:dyDescent="0.2">
      <c r="A480" s="264"/>
      <c r="B480" s="267"/>
      <c r="C480" s="321" t="s">
        <v>761</v>
      </c>
      <c r="D480" s="322"/>
      <c r="E480" s="268">
        <v>0</v>
      </c>
      <c r="F480" s="269"/>
      <c r="G480" s="270"/>
      <c r="H480" s="271"/>
      <c r="I480" s="265"/>
      <c r="J480" s="272"/>
      <c r="K480" s="265"/>
      <c r="M480" s="266" t="s">
        <v>761</v>
      </c>
      <c r="O480" s="255"/>
    </row>
    <row r="481" spans="1:80" x14ac:dyDescent="0.2">
      <c r="A481" s="264"/>
      <c r="B481" s="267"/>
      <c r="C481" s="321" t="s">
        <v>762</v>
      </c>
      <c r="D481" s="322"/>
      <c r="E481" s="268">
        <v>0</v>
      </c>
      <c r="F481" s="269"/>
      <c r="G481" s="270"/>
      <c r="H481" s="271"/>
      <c r="I481" s="265"/>
      <c r="J481" s="272"/>
      <c r="K481" s="265"/>
      <c r="M481" s="266" t="s">
        <v>762</v>
      </c>
      <c r="O481" s="255"/>
    </row>
    <row r="482" spans="1:80" x14ac:dyDescent="0.2">
      <c r="A482" s="264"/>
      <c r="B482" s="267"/>
      <c r="C482" s="321" t="s">
        <v>763</v>
      </c>
      <c r="D482" s="322"/>
      <c r="E482" s="268">
        <v>13</v>
      </c>
      <c r="F482" s="269"/>
      <c r="G482" s="270"/>
      <c r="H482" s="271"/>
      <c r="I482" s="265"/>
      <c r="J482" s="272"/>
      <c r="K482" s="265"/>
      <c r="M482" s="266" t="s">
        <v>763</v>
      </c>
      <c r="O482" s="255"/>
    </row>
    <row r="483" spans="1:80" x14ac:dyDescent="0.2">
      <c r="A483" s="256">
        <v>171</v>
      </c>
      <c r="B483" s="257" t="s">
        <v>764</v>
      </c>
      <c r="C483" s="258" t="s">
        <v>765</v>
      </c>
      <c r="D483" s="259" t="s">
        <v>100</v>
      </c>
      <c r="E483" s="260">
        <v>10</v>
      </c>
      <c r="F483" s="260">
        <v>0</v>
      </c>
      <c r="G483" s="261">
        <f>E483*F483</f>
        <v>0</v>
      </c>
      <c r="H483" s="262">
        <v>5.9000000000000003E-4</v>
      </c>
      <c r="I483" s="263">
        <f>E483*H483</f>
        <v>5.9000000000000007E-3</v>
      </c>
      <c r="J483" s="262">
        <v>0</v>
      </c>
      <c r="K483" s="263">
        <f>E483*J483</f>
        <v>0</v>
      </c>
      <c r="O483" s="255">
        <v>2</v>
      </c>
      <c r="AA483" s="230">
        <v>1</v>
      </c>
      <c r="AB483" s="230">
        <v>7</v>
      </c>
      <c r="AC483" s="230">
        <v>7</v>
      </c>
      <c r="AZ483" s="230">
        <v>2</v>
      </c>
      <c r="BA483" s="230">
        <f>IF(AZ483=1,G483,0)</f>
        <v>0</v>
      </c>
      <c r="BB483" s="230">
        <f>IF(AZ483=2,G483,0)</f>
        <v>0</v>
      </c>
      <c r="BC483" s="230">
        <f>IF(AZ483=3,G483,0)</f>
        <v>0</v>
      </c>
      <c r="BD483" s="230">
        <f>IF(AZ483=4,G483,0)</f>
        <v>0</v>
      </c>
      <c r="BE483" s="230">
        <f>IF(AZ483=5,G483,0)</f>
        <v>0</v>
      </c>
      <c r="CA483" s="255">
        <v>1</v>
      </c>
      <c r="CB483" s="255">
        <v>7</v>
      </c>
    </row>
    <row r="484" spans="1:80" x14ac:dyDescent="0.2">
      <c r="A484" s="264"/>
      <c r="B484" s="267"/>
      <c r="C484" s="321" t="s">
        <v>766</v>
      </c>
      <c r="D484" s="322"/>
      <c r="E484" s="268">
        <v>0</v>
      </c>
      <c r="F484" s="269"/>
      <c r="G484" s="270"/>
      <c r="H484" s="271"/>
      <c r="I484" s="265"/>
      <c r="J484" s="272"/>
      <c r="K484" s="265"/>
      <c r="M484" s="266" t="s">
        <v>766</v>
      </c>
      <c r="O484" s="255"/>
    </row>
    <row r="485" spans="1:80" x14ac:dyDescent="0.2">
      <c r="A485" s="264"/>
      <c r="B485" s="267"/>
      <c r="C485" s="321" t="s">
        <v>767</v>
      </c>
      <c r="D485" s="322"/>
      <c r="E485" s="268">
        <v>0</v>
      </c>
      <c r="F485" s="269"/>
      <c r="G485" s="270"/>
      <c r="H485" s="271"/>
      <c r="I485" s="265"/>
      <c r="J485" s="272"/>
      <c r="K485" s="265"/>
      <c r="M485" s="266" t="s">
        <v>767</v>
      </c>
      <c r="O485" s="255"/>
    </row>
    <row r="486" spans="1:80" x14ac:dyDescent="0.2">
      <c r="A486" s="264"/>
      <c r="B486" s="267"/>
      <c r="C486" s="321" t="s">
        <v>768</v>
      </c>
      <c r="D486" s="322"/>
      <c r="E486" s="268">
        <v>0</v>
      </c>
      <c r="F486" s="269"/>
      <c r="G486" s="270"/>
      <c r="H486" s="271"/>
      <c r="I486" s="265"/>
      <c r="J486" s="272"/>
      <c r="K486" s="265"/>
      <c r="M486" s="266" t="s">
        <v>768</v>
      </c>
      <c r="O486" s="255"/>
    </row>
    <row r="487" spans="1:80" ht="22.5" x14ac:dyDescent="0.2">
      <c r="A487" s="264"/>
      <c r="B487" s="267"/>
      <c r="C487" s="321" t="s">
        <v>769</v>
      </c>
      <c r="D487" s="322"/>
      <c r="E487" s="268">
        <v>0</v>
      </c>
      <c r="F487" s="269"/>
      <c r="G487" s="270"/>
      <c r="H487" s="271"/>
      <c r="I487" s="265"/>
      <c r="J487" s="272"/>
      <c r="K487" s="265"/>
      <c r="M487" s="266" t="s">
        <v>769</v>
      </c>
      <c r="O487" s="255"/>
    </row>
    <row r="488" spans="1:80" x14ac:dyDescent="0.2">
      <c r="A488" s="264"/>
      <c r="B488" s="267"/>
      <c r="C488" s="321" t="s">
        <v>770</v>
      </c>
      <c r="D488" s="322"/>
      <c r="E488" s="268">
        <v>0</v>
      </c>
      <c r="F488" s="269"/>
      <c r="G488" s="270"/>
      <c r="H488" s="271"/>
      <c r="I488" s="265"/>
      <c r="J488" s="272"/>
      <c r="K488" s="265"/>
      <c r="M488" s="266" t="s">
        <v>770</v>
      </c>
      <c r="O488" s="255"/>
    </row>
    <row r="489" spans="1:80" x14ac:dyDescent="0.2">
      <c r="A489" s="264"/>
      <c r="B489" s="267"/>
      <c r="C489" s="321" t="s">
        <v>771</v>
      </c>
      <c r="D489" s="322"/>
      <c r="E489" s="268">
        <v>10</v>
      </c>
      <c r="F489" s="269"/>
      <c r="G489" s="270"/>
      <c r="H489" s="271"/>
      <c r="I489" s="265"/>
      <c r="J489" s="272"/>
      <c r="K489" s="265"/>
      <c r="M489" s="266" t="s">
        <v>771</v>
      </c>
      <c r="O489" s="255"/>
    </row>
    <row r="490" spans="1:80" x14ac:dyDescent="0.2">
      <c r="A490" s="264"/>
      <c r="B490" s="267"/>
      <c r="C490" s="321" t="s">
        <v>772</v>
      </c>
      <c r="D490" s="322"/>
      <c r="E490" s="268">
        <v>0</v>
      </c>
      <c r="F490" s="269"/>
      <c r="G490" s="270"/>
      <c r="H490" s="271"/>
      <c r="I490" s="265"/>
      <c r="J490" s="272"/>
      <c r="K490" s="265"/>
      <c r="M490" s="266" t="s">
        <v>772</v>
      </c>
      <c r="O490" s="255"/>
    </row>
    <row r="491" spans="1:80" x14ac:dyDescent="0.2">
      <c r="A491" s="256">
        <v>172</v>
      </c>
      <c r="B491" s="257" t="s">
        <v>773</v>
      </c>
      <c r="C491" s="258" t="s">
        <v>774</v>
      </c>
      <c r="D491" s="259" t="s">
        <v>200</v>
      </c>
      <c r="E491" s="260">
        <v>12</v>
      </c>
      <c r="F491" s="260">
        <v>0</v>
      </c>
      <c r="G491" s="261">
        <f>E491*F491</f>
        <v>0</v>
      </c>
      <c r="H491" s="262">
        <v>2.2599999999999999E-3</v>
      </c>
      <c r="I491" s="263">
        <f>E491*H491</f>
        <v>2.7119999999999998E-2</v>
      </c>
      <c r="J491" s="262">
        <v>0</v>
      </c>
      <c r="K491" s="263">
        <f>E491*J491</f>
        <v>0</v>
      </c>
      <c r="O491" s="255">
        <v>2</v>
      </c>
      <c r="AA491" s="230">
        <v>1</v>
      </c>
      <c r="AB491" s="230">
        <v>7</v>
      </c>
      <c r="AC491" s="230">
        <v>7</v>
      </c>
      <c r="AZ491" s="230">
        <v>2</v>
      </c>
      <c r="BA491" s="230">
        <f>IF(AZ491=1,G491,0)</f>
        <v>0</v>
      </c>
      <c r="BB491" s="230">
        <f>IF(AZ491=2,G491,0)</f>
        <v>0</v>
      </c>
      <c r="BC491" s="230">
        <f>IF(AZ491=3,G491,0)</f>
        <v>0</v>
      </c>
      <c r="BD491" s="230">
        <f>IF(AZ491=4,G491,0)</f>
        <v>0</v>
      </c>
      <c r="BE491" s="230">
        <f>IF(AZ491=5,G491,0)</f>
        <v>0</v>
      </c>
      <c r="CA491" s="255">
        <v>1</v>
      </c>
      <c r="CB491" s="255">
        <v>7</v>
      </c>
    </row>
    <row r="492" spans="1:80" x14ac:dyDescent="0.2">
      <c r="A492" s="264"/>
      <c r="B492" s="267"/>
      <c r="C492" s="321" t="s">
        <v>775</v>
      </c>
      <c r="D492" s="322"/>
      <c r="E492" s="268">
        <v>0</v>
      </c>
      <c r="F492" s="269"/>
      <c r="G492" s="270"/>
      <c r="H492" s="271"/>
      <c r="I492" s="265"/>
      <c r="J492" s="272"/>
      <c r="K492" s="265"/>
      <c r="M492" s="266" t="s">
        <v>775</v>
      </c>
      <c r="O492" s="255"/>
    </row>
    <row r="493" spans="1:80" x14ac:dyDescent="0.2">
      <c r="A493" s="264"/>
      <c r="B493" s="267"/>
      <c r="C493" s="321" t="s">
        <v>776</v>
      </c>
      <c r="D493" s="322"/>
      <c r="E493" s="268">
        <v>0</v>
      </c>
      <c r="F493" s="269"/>
      <c r="G493" s="270"/>
      <c r="H493" s="271"/>
      <c r="I493" s="265"/>
      <c r="J493" s="272"/>
      <c r="K493" s="265"/>
      <c r="M493" s="266" t="s">
        <v>776</v>
      </c>
      <c r="O493" s="255"/>
    </row>
    <row r="494" spans="1:80" ht="22.5" x14ac:dyDescent="0.2">
      <c r="A494" s="264"/>
      <c r="B494" s="267"/>
      <c r="C494" s="321" t="s">
        <v>777</v>
      </c>
      <c r="D494" s="322"/>
      <c r="E494" s="268">
        <v>0</v>
      </c>
      <c r="F494" s="269"/>
      <c r="G494" s="270"/>
      <c r="H494" s="271"/>
      <c r="I494" s="265"/>
      <c r="J494" s="272"/>
      <c r="K494" s="265"/>
      <c r="M494" s="266" t="s">
        <v>777</v>
      </c>
      <c r="O494" s="255"/>
    </row>
    <row r="495" spans="1:80" x14ac:dyDescent="0.2">
      <c r="A495" s="264"/>
      <c r="B495" s="267"/>
      <c r="C495" s="321" t="s">
        <v>778</v>
      </c>
      <c r="D495" s="322"/>
      <c r="E495" s="268">
        <v>12</v>
      </c>
      <c r="F495" s="269"/>
      <c r="G495" s="270"/>
      <c r="H495" s="271"/>
      <c r="I495" s="265"/>
      <c r="J495" s="272"/>
      <c r="K495" s="265"/>
      <c r="M495" s="266" t="s">
        <v>778</v>
      </c>
      <c r="O495" s="255"/>
    </row>
    <row r="496" spans="1:80" x14ac:dyDescent="0.2">
      <c r="A496" s="256">
        <v>173</v>
      </c>
      <c r="B496" s="257" t="s">
        <v>779</v>
      </c>
      <c r="C496" s="258" t="s">
        <v>780</v>
      </c>
      <c r="D496" s="259" t="s">
        <v>200</v>
      </c>
      <c r="E496" s="260">
        <v>1</v>
      </c>
      <c r="F496" s="260">
        <v>0</v>
      </c>
      <c r="G496" s="261">
        <f>E496*F496</f>
        <v>0</v>
      </c>
      <c r="H496" s="262">
        <v>4.3499999999999997E-3</v>
      </c>
      <c r="I496" s="263">
        <f>E496*H496</f>
        <v>4.3499999999999997E-3</v>
      </c>
      <c r="J496" s="262">
        <v>0</v>
      </c>
      <c r="K496" s="263">
        <f>E496*J496</f>
        <v>0</v>
      </c>
      <c r="O496" s="255">
        <v>2</v>
      </c>
      <c r="AA496" s="230">
        <v>1</v>
      </c>
      <c r="AB496" s="230">
        <v>7</v>
      </c>
      <c r="AC496" s="230">
        <v>7</v>
      </c>
      <c r="AZ496" s="230">
        <v>2</v>
      </c>
      <c r="BA496" s="230">
        <f>IF(AZ496=1,G496,0)</f>
        <v>0</v>
      </c>
      <c r="BB496" s="230">
        <f>IF(AZ496=2,G496,0)</f>
        <v>0</v>
      </c>
      <c r="BC496" s="230">
        <f>IF(AZ496=3,G496,0)</f>
        <v>0</v>
      </c>
      <c r="BD496" s="230">
        <f>IF(AZ496=4,G496,0)</f>
        <v>0</v>
      </c>
      <c r="BE496" s="230">
        <f>IF(AZ496=5,G496,0)</f>
        <v>0</v>
      </c>
      <c r="CA496" s="255">
        <v>1</v>
      </c>
      <c r="CB496" s="255">
        <v>7</v>
      </c>
    </row>
    <row r="497" spans="1:80" x14ac:dyDescent="0.2">
      <c r="A497" s="264"/>
      <c r="B497" s="267"/>
      <c r="C497" s="321" t="s">
        <v>781</v>
      </c>
      <c r="D497" s="322"/>
      <c r="E497" s="268">
        <v>0</v>
      </c>
      <c r="F497" s="269"/>
      <c r="G497" s="270"/>
      <c r="H497" s="271"/>
      <c r="I497" s="265"/>
      <c r="J497" s="272"/>
      <c r="K497" s="265"/>
      <c r="M497" s="266" t="s">
        <v>781</v>
      </c>
      <c r="O497" s="255"/>
    </row>
    <row r="498" spans="1:80" x14ac:dyDescent="0.2">
      <c r="A498" s="264"/>
      <c r="B498" s="267"/>
      <c r="C498" s="321" t="s">
        <v>782</v>
      </c>
      <c r="D498" s="322"/>
      <c r="E498" s="268">
        <v>0</v>
      </c>
      <c r="F498" s="269"/>
      <c r="G498" s="270"/>
      <c r="H498" s="271"/>
      <c r="I498" s="265"/>
      <c r="J498" s="272"/>
      <c r="K498" s="265"/>
      <c r="M498" s="266" t="s">
        <v>782</v>
      </c>
      <c r="O498" s="255"/>
    </row>
    <row r="499" spans="1:80" ht="22.5" x14ac:dyDescent="0.2">
      <c r="A499" s="264"/>
      <c r="B499" s="267"/>
      <c r="C499" s="321" t="s">
        <v>783</v>
      </c>
      <c r="D499" s="322"/>
      <c r="E499" s="268">
        <v>0</v>
      </c>
      <c r="F499" s="269"/>
      <c r="G499" s="270"/>
      <c r="H499" s="271"/>
      <c r="I499" s="265"/>
      <c r="J499" s="272"/>
      <c r="K499" s="265"/>
      <c r="M499" s="266" t="s">
        <v>783</v>
      </c>
      <c r="O499" s="255"/>
    </row>
    <row r="500" spans="1:80" x14ac:dyDescent="0.2">
      <c r="A500" s="264"/>
      <c r="B500" s="267"/>
      <c r="C500" s="321" t="s">
        <v>784</v>
      </c>
      <c r="D500" s="322"/>
      <c r="E500" s="268">
        <v>0</v>
      </c>
      <c r="F500" s="269"/>
      <c r="G500" s="270"/>
      <c r="H500" s="271"/>
      <c r="I500" s="265"/>
      <c r="J500" s="272"/>
      <c r="K500" s="265"/>
      <c r="M500" s="266" t="s">
        <v>784</v>
      </c>
      <c r="O500" s="255"/>
    </row>
    <row r="501" spans="1:80" ht="22.5" x14ac:dyDescent="0.2">
      <c r="A501" s="264"/>
      <c r="B501" s="267"/>
      <c r="C501" s="321" t="s">
        <v>785</v>
      </c>
      <c r="D501" s="322"/>
      <c r="E501" s="268">
        <v>0</v>
      </c>
      <c r="F501" s="269"/>
      <c r="G501" s="270"/>
      <c r="H501" s="271"/>
      <c r="I501" s="265"/>
      <c r="J501" s="272"/>
      <c r="K501" s="265"/>
      <c r="M501" s="266" t="s">
        <v>785</v>
      </c>
      <c r="O501" s="255"/>
    </row>
    <row r="502" spans="1:80" x14ac:dyDescent="0.2">
      <c r="A502" s="264"/>
      <c r="B502" s="267"/>
      <c r="C502" s="321" t="s">
        <v>786</v>
      </c>
      <c r="D502" s="322"/>
      <c r="E502" s="268">
        <v>0</v>
      </c>
      <c r="F502" s="269"/>
      <c r="G502" s="270"/>
      <c r="H502" s="271"/>
      <c r="I502" s="265"/>
      <c r="J502" s="272"/>
      <c r="K502" s="265"/>
      <c r="M502" s="266" t="s">
        <v>786</v>
      </c>
      <c r="O502" s="255"/>
    </row>
    <row r="503" spans="1:80" x14ac:dyDescent="0.2">
      <c r="A503" s="264"/>
      <c r="B503" s="267"/>
      <c r="C503" s="321" t="s">
        <v>787</v>
      </c>
      <c r="D503" s="322"/>
      <c r="E503" s="268">
        <v>1</v>
      </c>
      <c r="F503" s="269"/>
      <c r="G503" s="270"/>
      <c r="H503" s="271"/>
      <c r="I503" s="265"/>
      <c r="J503" s="272"/>
      <c r="K503" s="265"/>
      <c r="M503" s="266" t="s">
        <v>787</v>
      </c>
      <c r="O503" s="255"/>
    </row>
    <row r="504" spans="1:80" x14ac:dyDescent="0.2">
      <c r="A504" s="256">
        <v>174</v>
      </c>
      <c r="B504" s="257" t="s">
        <v>788</v>
      </c>
      <c r="C504" s="258" t="s">
        <v>789</v>
      </c>
      <c r="D504" s="259" t="s">
        <v>200</v>
      </c>
      <c r="E504" s="260">
        <v>28.4</v>
      </c>
      <c r="F504" s="260">
        <v>0</v>
      </c>
      <c r="G504" s="261">
        <f>E504*F504</f>
        <v>0</v>
      </c>
      <c r="H504" s="262">
        <v>4.8900000000000002E-3</v>
      </c>
      <c r="I504" s="263">
        <f>E504*H504</f>
        <v>0.138876</v>
      </c>
      <c r="J504" s="262">
        <v>0</v>
      </c>
      <c r="K504" s="263">
        <f>E504*J504</f>
        <v>0</v>
      </c>
      <c r="O504" s="255">
        <v>2</v>
      </c>
      <c r="AA504" s="230">
        <v>1</v>
      </c>
      <c r="AB504" s="230">
        <v>7</v>
      </c>
      <c r="AC504" s="230">
        <v>7</v>
      </c>
      <c r="AZ504" s="230">
        <v>2</v>
      </c>
      <c r="BA504" s="230">
        <f>IF(AZ504=1,G504,0)</f>
        <v>0</v>
      </c>
      <c r="BB504" s="230">
        <f>IF(AZ504=2,G504,0)</f>
        <v>0</v>
      </c>
      <c r="BC504" s="230">
        <f>IF(AZ504=3,G504,0)</f>
        <v>0</v>
      </c>
      <c r="BD504" s="230">
        <f>IF(AZ504=4,G504,0)</f>
        <v>0</v>
      </c>
      <c r="BE504" s="230">
        <f>IF(AZ504=5,G504,0)</f>
        <v>0</v>
      </c>
      <c r="CA504" s="255">
        <v>1</v>
      </c>
      <c r="CB504" s="255">
        <v>7</v>
      </c>
    </row>
    <row r="505" spans="1:80" x14ac:dyDescent="0.2">
      <c r="A505" s="264"/>
      <c r="B505" s="267"/>
      <c r="C505" s="321" t="s">
        <v>790</v>
      </c>
      <c r="D505" s="322"/>
      <c r="E505" s="268">
        <v>0</v>
      </c>
      <c r="F505" s="269"/>
      <c r="G505" s="270"/>
      <c r="H505" s="271"/>
      <c r="I505" s="265"/>
      <c r="J505" s="272"/>
      <c r="K505" s="265"/>
      <c r="M505" s="266" t="s">
        <v>790</v>
      </c>
      <c r="O505" s="255"/>
    </row>
    <row r="506" spans="1:80" x14ac:dyDescent="0.2">
      <c r="A506" s="264"/>
      <c r="B506" s="267"/>
      <c r="C506" s="321" t="s">
        <v>784</v>
      </c>
      <c r="D506" s="322"/>
      <c r="E506" s="268">
        <v>0</v>
      </c>
      <c r="F506" s="269"/>
      <c r="G506" s="270"/>
      <c r="H506" s="271"/>
      <c r="I506" s="265"/>
      <c r="J506" s="272"/>
      <c r="K506" s="265"/>
      <c r="M506" s="266" t="s">
        <v>784</v>
      </c>
      <c r="O506" s="255"/>
    </row>
    <row r="507" spans="1:80" x14ac:dyDescent="0.2">
      <c r="A507" s="264"/>
      <c r="B507" s="267"/>
      <c r="C507" s="321" t="s">
        <v>791</v>
      </c>
      <c r="D507" s="322"/>
      <c r="E507" s="268">
        <v>28.4</v>
      </c>
      <c r="F507" s="269"/>
      <c r="G507" s="270"/>
      <c r="H507" s="271"/>
      <c r="I507" s="265"/>
      <c r="J507" s="272"/>
      <c r="K507" s="265"/>
      <c r="M507" s="266" t="s">
        <v>791</v>
      </c>
      <c r="O507" s="255"/>
    </row>
    <row r="508" spans="1:80" ht="22.5" x14ac:dyDescent="0.2">
      <c r="A508" s="256">
        <v>175</v>
      </c>
      <c r="B508" s="257" t="s">
        <v>792</v>
      </c>
      <c r="C508" s="258" t="s">
        <v>793</v>
      </c>
      <c r="D508" s="259" t="s">
        <v>200</v>
      </c>
      <c r="E508" s="260">
        <v>8</v>
      </c>
      <c r="F508" s="260">
        <v>0</v>
      </c>
      <c r="G508" s="261">
        <f>E508*F508</f>
        <v>0</v>
      </c>
      <c r="H508" s="262">
        <v>5.9699999999999996E-3</v>
      </c>
      <c r="I508" s="263">
        <f>E508*H508</f>
        <v>4.7759999999999997E-2</v>
      </c>
      <c r="J508" s="262">
        <v>0</v>
      </c>
      <c r="K508" s="263">
        <f>E508*J508</f>
        <v>0</v>
      </c>
      <c r="O508" s="255">
        <v>2</v>
      </c>
      <c r="AA508" s="230">
        <v>1</v>
      </c>
      <c r="AB508" s="230">
        <v>7</v>
      </c>
      <c r="AC508" s="230">
        <v>7</v>
      </c>
      <c r="AZ508" s="230">
        <v>2</v>
      </c>
      <c r="BA508" s="230">
        <f>IF(AZ508=1,G508,0)</f>
        <v>0</v>
      </c>
      <c r="BB508" s="230">
        <f>IF(AZ508=2,G508,0)</f>
        <v>0</v>
      </c>
      <c r="BC508" s="230">
        <f>IF(AZ508=3,G508,0)</f>
        <v>0</v>
      </c>
      <c r="BD508" s="230">
        <f>IF(AZ508=4,G508,0)</f>
        <v>0</v>
      </c>
      <c r="BE508" s="230">
        <f>IF(AZ508=5,G508,0)</f>
        <v>0</v>
      </c>
      <c r="CA508" s="255">
        <v>1</v>
      </c>
      <c r="CB508" s="255">
        <v>7</v>
      </c>
    </row>
    <row r="509" spans="1:80" x14ac:dyDescent="0.2">
      <c r="A509" s="264"/>
      <c r="B509" s="267"/>
      <c r="C509" s="321" t="s">
        <v>794</v>
      </c>
      <c r="D509" s="322"/>
      <c r="E509" s="268">
        <v>0</v>
      </c>
      <c r="F509" s="269"/>
      <c r="G509" s="270"/>
      <c r="H509" s="271"/>
      <c r="I509" s="265"/>
      <c r="J509" s="272"/>
      <c r="K509" s="265"/>
      <c r="M509" s="266" t="s">
        <v>794</v>
      </c>
      <c r="O509" s="255"/>
    </row>
    <row r="510" spans="1:80" x14ac:dyDescent="0.2">
      <c r="A510" s="264"/>
      <c r="B510" s="267"/>
      <c r="C510" s="321" t="s">
        <v>784</v>
      </c>
      <c r="D510" s="322"/>
      <c r="E510" s="268">
        <v>0</v>
      </c>
      <c r="F510" s="269"/>
      <c r="G510" s="270"/>
      <c r="H510" s="271"/>
      <c r="I510" s="265"/>
      <c r="J510" s="272"/>
      <c r="K510" s="265"/>
      <c r="M510" s="266" t="s">
        <v>784</v>
      </c>
      <c r="O510" s="255"/>
    </row>
    <row r="511" spans="1:80" x14ac:dyDescent="0.2">
      <c r="A511" s="264"/>
      <c r="B511" s="267"/>
      <c r="C511" s="321" t="s">
        <v>795</v>
      </c>
      <c r="D511" s="322"/>
      <c r="E511" s="268">
        <v>0</v>
      </c>
      <c r="F511" s="269"/>
      <c r="G511" s="270"/>
      <c r="H511" s="271"/>
      <c r="I511" s="265"/>
      <c r="J511" s="272"/>
      <c r="K511" s="265"/>
      <c r="M511" s="266" t="s">
        <v>795</v>
      </c>
      <c r="O511" s="255"/>
    </row>
    <row r="512" spans="1:80" x14ac:dyDescent="0.2">
      <c r="A512" s="264"/>
      <c r="B512" s="267"/>
      <c r="C512" s="321" t="s">
        <v>796</v>
      </c>
      <c r="D512" s="322"/>
      <c r="E512" s="268">
        <v>8</v>
      </c>
      <c r="F512" s="269"/>
      <c r="G512" s="270"/>
      <c r="H512" s="271"/>
      <c r="I512" s="265"/>
      <c r="J512" s="272"/>
      <c r="K512" s="265"/>
      <c r="M512" s="266" t="s">
        <v>796</v>
      </c>
      <c r="O512" s="255"/>
    </row>
    <row r="513" spans="1:80" x14ac:dyDescent="0.2">
      <c r="A513" s="256">
        <v>176</v>
      </c>
      <c r="B513" s="257" t="s">
        <v>797</v>
      </c>
      <c r="C513" s="258" t="s">
        <v>798</v>
      </c>
      <c r="D513" s="259" t="s">
        <v>116</v>
      </c>
      <c r="E513" s="260"/>
      <c r="F513" s="260">
        <v>0</v>
      </c>
      <c r="G513" s="261">
        <f>E513*F513</f>
        <v>0</v>
      </c>
      <c r="H513" s="262">
        <v>0</v>
      </c>
      <c r="I513" s="263">
        <f>E513*H513</f>
        <v>0</v>
      </c>
      <c r="J513" s="262"/>
      <c r="K513" s="263">
        <f>E513*J513</f>
        <v>0</v>
      </c>
      <c r="O513" s="255">
        <v>2</v>
      </c>
      <c r="AA513" s="230">
        <v>7</v>
      </c>
      <c r="AB513" s="230">
        <v>1002</v>
      </c>
      <c r="AC513" s="230">
        <v>5</v>
      </c>
      <c r="AZ513" s="230">
        <v>2</v>
      </c>
      <c r="BA513" s="230">
        <f>IF(AZ513=1,G513,0)</f>
        <v>0</v>
      </c>
      <c r="BB513" s="230">
        <f>IF(AZ513=2,G513,0)</f>
        <v>0</v>
      </c>
      <c r="BC513" s="230">
        <f>IF(AZ513=3,G513,0)</f>
        <v>0</v>
      </c>
      <c r="BD513" s="230">
        <f>IF(AZ513=4,G513,0)</f>
        <v>0</v>
      </c>
      <c r="BE513" s="230">
        <f>IF(AZ513=5,G513,0)</f>
        <v>0</v>
      </c>
      <c r="CA513" s="255">
        <v>7</v>
      </c>
      <c r="CB513" s="255">
        <v>1002</v>
      </c>
    </row>
    <row r="514" spans="1:80" x14ac:dyDescent="0.2">
      <c r="A514" s="273"/>
      <c r="B514" s="274" t="s">
        <v>101</v>
      </c>
      <c r="C514" s="275" t="s">
        <v>756</v>
      </c>
      <c r="D514" s="276"/>
      <c r="E514" s="277"/>
      <c r="F514" s="278"/>
      <c r="G514" s="279">
        <f>SUM(G476:G513)</f>
        <v>0</v>
      </c>
      <c r="H514" s="280"/>
      <c r="I514" s="281">
        <f>SUM(I476:I513)</f>
        <v>0.245196</v>
      </c>
      <c r="J514" s="280"/>
      <c r="K514" s="281">
        <f>SUM(K476:K513)</f>
        <v>0</v>
      </c>
      <c r="O514" s="255">
        <v>4</v>
      </c>
      <c r="BA514" s="282">
        <f>SUM(BA476:BA513)</f>
        <v>0</v>
      </c>
      <c r="BB514" s="282">
        <f>SUM(BB476:BB513)</f>
        <v>0</v>
      </c>
      <c r="BC514" s="282">
        <f>SUM(BC476:BC513)</f>
        <v>0</v>
      </c>
      <c r="BD514" s="282">
        <f>SUM(BD476:BD513)</f>
        <v>0</v>
      </c>
      <c r="BE514" s="282">
        <f>SUM(BE476:BE513)</f>
        <v>0</v>
      </c>
    </row>
    <row r="515" spans="1:80" x14ac:dyDescent="0.2">
      <c r="A515" s="245" t="s">
        <v>97</v>
      </c>
      <c r="B515" s="246" t="s">
        <v>799</v>
      </c>
      <c r="C515" s="247" t="s">
        <v>800</v>
      </c>
      <c r="D515" s="248"/>
      <c r="E515" s="249"/>
      <c r="F515" s="249"/>
      <c r="G515" s="250"/>
      <c r="H515" s="251"/>
      <c r="I515" s="252"/>
      <c r="J515" s="253"/>
      <c r="K515" s="254"/>
      <c r="O515" s="255">
        <v>1</v>
      </c>
    </row>
    <row r="516" spans="1:80" x14ac:dyDescent="0.2">
      <c r="A516" s="256">
        <v>177</v>
      </c>
      <c r="B516" s="257" t="s">
        <v>802</v>
      </c>
      <c r="C516" s="258" t="s">
        <v>803</v>
      </c>
      <c r="D516" s="259" t="s">
        <v>200</v>
      </c>
      <c r="E516" s="260">
        <v>113.8</v>
      </c>
      <c r="F516" s="260">
        <v>0</v>
      </c>
      <c r="G516" s="261">
        <f>E516*F516</f>
        <v>0</v>
      </c>
      <c r="H516" s="262">
        <v>4.0000000000000003E-5</v>
      </c>
      <c r="I516" s="263">
        <f>E516*H516</f>
        <v>4.5520000000000005E-3</v>
      </c>
      <c r="J516" s="262">
        <v>0</v>
      </c>
      <c r="K516" s="263">
        <f>E516*J516</f>
        <v>0</v>
      </c>
      <c r="O516" s="255">
        <v>2</v>
      </c>
      <c r="AA516" s="230">
        <v>1</v>
      </c>
      <c r="AB516" s="230">
        <v>7</v>
      </c>
      <c r="AC516" s="230">
        <v>7</v>
      </c>
      <c r="AZ516" s="230">
        <v>2</v>
      </c>
      <c r="BA516" s="230">
        <f>IF(AZ516=1,G516,0)</f>
        <v>0</v>
      </c>
      <c r="BB516" s="230">
        <f>IF(AZ516=2,G516,0)</f>
        <v>0</v>
      </c>
      <c r="BC516" s="230">
        <f>IF(AZ516=3,G516,0)</f>
        <v>0</v>
      </c>
      <c r="BD516" s="230">
        <f>IF(AZ516=4,G516,0)</f>
        <v>0</v>
      </c>
      <c r="BE516" s="230">
        <f>IF(AZ516=5,G516,0)</f>
        <v>0</v>
      </c>
      <c r="CA516" s="255">
        <v>1</v>
      </c>
      <c r="CB516" s="255">
        <v>7</v>
      </c>
    </row>
    <row r="517" spans="1:80" x14ac:dyDescent="0.2">
      <c r="A517" s="264"/>
      <c r="B517" s="267"/>
      <c r="C517" s="321" t="s">
        <v>804</v>
      </c>
      <c r="D517" s="322"/>
      <c r="E517" s="268">
        <v>113.8</v>
      </c>
      <c r="F517" s="269"/>
      <c r="G517" s="270"/>
      <c r="H517" s="271"/>
      <c r="I517" s="265"/>
      <c r="J517" s="272"/>
      <c r="K517" s="265"/>
      <c r="M517" s="266" t="s">
        <v>804</v>
      </c>
      <c r="O517" s="255"/>
    </row>
    <row r="518" spans="1:80" ht="22.5" x14ac:dyDescent="0.2">
      <c r="A518" s="256">
        <v>178</v>
      </c>
      <c r="B518" s="257" t="s">
        <v>805</v>
      </c>
      <c r="C518" s="258" t="s">
        <v>806</v>
      </c>
      <c r="D518" s="259" t="s">
        <v>131</v>
      </c>
      <c r="E518" s="260">
        <v>1</v>
      </c>
      <c r="F518" s="260">
        <v>0</v>
      </c>
      <c r="G518" s="261">
        <f>E518*F518</f>
        <v>0</v>
      </c>
      <c r="H518" s="262">
        <v>4.0000000000000002E-4</v>
      </c>
      <c r="I518" s="263">
        <f>E518*H518</f>
        <v>4.0000000000000002E-4</v>
      </c>
      <c r="J518" s="262">
        <v>0</v>
      </c>
      <c r="K518" s="263">
        <f>E518*J518</f>
        <v>0</v>
      </c>
      <c r="O518" s="255">
        <v>2</v>
      </c>
      <c r="AA518" s="230">
        <v>1</v>
      </c>
      <c r="AB518" s="230">
        <v>7</v>
      </c>
      <c r="AC518" s="230">
        <v>7</v>
      </c>
      <c r="AZ518" s="230">
        <v>2</v>
      </c>
      <c r="BA518" s="230">
        <f>IF(AZ518=1,G518,0)</f>
        <v>0</v>
      </c>
      <c r="BB518" s="230">
        <f>IF(AZ518=2,G518,0)</f>
        <v>0</v>
      </c>
      <c r="BC518" s="230">
        <f>IF(AZ518=3,G518,0)</f>
        <v>0</v>
      </c>
      <c r="BD518" s="230">
        <f>IF(AZ518=4,G518,0)</f>
        <v>0</v>
      </c>
      <c r="BE518" s="230">
        <f>IF(AZ518=5,G518,0)</f>
        <v>0</v>
      </c>
      <c r="CA518" s="255">
        <v>1</v>
      </c>
      <c r="CB518" s="255">
        <v>7</v>
      </c>
    </row>
    <row r="519" spans="1:80" x14ac:dyDescent="0.2">
      <c r="A519" s="264"/>
      <c r="B519" s="267"/>
      <c r="C519" s="321" t="s">
        <v>807</v>
      </c>
      <c r="D519" s="322"/>
      <c r="E519" s="268">
        <v>0</v>
      </c>
      <c r="F519" s="269"/>
      <c r="G519" s="270"/>
      <c r="H519" s="271"/>
      <c r="I519" s="265"/>
      <c r="J519" s="272"/>
      <c r="K519" s="265"/>
      <c r="M519" s="266" t="s">
        <v>807</v>
      </c>
      <c r="O519" s="255"/>
    </row>
    <row r="520" spans="1:80" x14ac:dyDescent="0.2">
      <c r="A520" s="264"/>
      <c r="B520" s="267"/>
      <c r="C520" s="321" t="s">
        <v>808</v>
      </c>
      <c r="D520" s="322"/>
      <c r="E520" s="268">
        <v>0</v>
      </c>
      <c r="F520" s="269"/>
      <c r="G520" s="270"/>
      <c r="H520" s="271"/>
      <c r="I520" s="265"/>
      <c r="J520" s="272"/>
      <c r="K520" s="265"/>
      <c r="M520" s="266" t="s">
        <v>808</v>
      </c>
      <c r="O520" s="255"/>
    </row>
    <row r="521" spans="1:80" x14ac:dyDescent="0.2">
      <c r="A521" s="264"/>
      <c r="B521" s="267"/>
      <c r="C521" s="321" t="s">
        <v>809</v>
      </c>
      <c r="D521" s="322"/>
      <c r="E521" s="268">
        <v>0</v>
      </c>
      <c r="F521" s="269"/>
      <c r="G521" s="270"/>
      <c r="H521" s="271"/>
      <c r="I521" s="265"/>
      <c r="J521" s="272"/>
      <c r="K521" s="265"/>
      <c r="M521" s="266" t="s">
        <v>809</v>
      </c>
      <c r="O521" s="255"/>
    </row>
    <row r="522" spans="1:80" ht="22.5" x14ac:dyDescent="0.2">
      <c r="A522" s="264"/>
      <c r="B522" s="267"/>
      <c r="C522" s="321" t="s">
        <v>810</v>
      </c>
      <c r="D522" s="322"/>
      <c r="E522" s="268">
        <v>0</v>
      </c>
      <c r="F522" s="269"/>
      <c r="G522" s="270"/>
      <c r="H522" s="271"/>
      <c r="I522" s="265"/>
      <c r="J522" s="272"/>
      <c r="K522" s="265"/>
      <c r="M522" s="266" t="s">
        <v>810</v>
      </c>
      <c r="O522" s="255"/>
    </row>
    <row r="523" spans="1:80" x14ac:dyDescent="0.2">
      <c r="A523" s="264"/>
      <c r="B523" s="267"/>
      <c r="C523" s="321" t="s">
        <v>811</v>
      </c>
      <c r="D523" s="322"/>
      <c r="E523" s="268">
        <v>0</v>
      </c>
      <c r="F523" s="269"/>
      <c r="G523" s="270"/>
      <c r="H523" s="271"/>
      <c r="I523" s="265"/>
      <c r="J523" s="272"/>
      <c r="K523" s="265"/>
      <c r="M523" s="266" t="s">
        <v>811</v>
      </c>
      <c r="O523" s="255"/>
    </row>
    <row r="524" spans="1:80" x14ac:dyDescent="0.2">
      <c r="A524" s="264"/>
      <c r="B524" s="267"/>
      <c r="C524" s="321" t="s">
        <v>812</v>
      </c>
      <c r="D524" s="322"/>
      <c r="E524" s="268">
        <v>0</v>
      </c>
      <c r="F524" s="269"/>
      <c r="G524" s="270"/>
      <c r="H524" s="271"/>
      <c r="I524" s="265"/>
      <c r="J524" s="272"/>
      <c r="K524" s="265"/>
      <c r="M524" s="266" t="s">
        <v>812</v>
      </c>
      <c r="O524" s="255"/>
    </row>
    <row r="525" spans="1:80" x14ac:dyDescent="0.2">
      <c r="A525" s="264"/>
      <c r="B525" s="267"/>
      <c r="C525" s="321" t="s">
        <v>813</v>
      </c>
      <c r="D525" s="322"/>
      <c r="E525" s="268">
        <v>0</v>
      </c>
      <c r="F525" s="269"/>
      <c r="G525" s="270"/>
      <c r="H525" s="271"/>
      <c r="I525" s="265"/>
      <c r="J525" s="272"/>
      <c r="K525" s="265"/>
      <c r="M525" s="266" t="s">
        <v>813</v>
      </c>
      <c r="O525" s="255"/>
    </row>
    <row r="526" spans="1:80" x14ac:dyDescent="0.2">
      <c r="A526" s="264"/>
      <c r="B526" s="267"/>
      <c r="C526" s="321" t="s">
        <v>814</v>
      </c>
      <c r="D526" s="322"/>
      <c r="E526" s="268">
        <v>0</v>
      </c>
      <c r="F526" s="269"/>
      <c r="G526" s="270"/>
      <c r="H526" s="271"/>
      <c r="I526" s="265"/>
      <c r="J526" s="272"/>
      <c r="K526" s="265"/>
      <c r="M526" s="266" t="s">
        <v>814</v>
      </c>
      <c r="O526" s="255"/>
    </row>
    <row r="527" spans="1:80" x14ac:dyDescent="0.2">
      <c r="A527" s="264"/>
      <c r="B527" s="267"/>
      <c r="C527" s="321" t="s">
        <v>815</v>
      </c>
      <c r="D527" s="322"/>
      <c r="E527" s="268">
        <v>0</v>
      </c>
      <c r="F527" s="269"/>
      <c r="G527" s="270"/>
      <c r="H527" s="271"/>
      <c r="I527" s="265"/>
      <c r="J527" s="272"/>
      <c r="K527" s="265"/>
      <c r="M527" s="266" t="s">
        <v>815</v>
      </c>
      <c r="O527" s="255"/>
    </row>
    <row r="528" spans="1:80" x14ac:dyDescent="0.2">
      <c r="A528" s="264"/>
      <c r="B528" s="267"/>
      <c r="C528" s="321" t="s">
        <v>816</v>
      </c>
      <c r="D528" s="322"/>
      <c r="E528" s="268">
        <v>1</v>
      </c>
      <c r="F528" s="269"/>
      <c r="G528" s="270"/>
      <c r="H528" s="271"/>
      <c r="I528" s="265"/>
      <c r="J528" s="272"/>
      <c r="K528" s="265"/>
      <c r="M528" s="266" t="s">
        <v>816</v>
      </c>
      <c r="O528" s="255"/>
    </row>
    <row r="529" spans="1:80" x14ac:dyDescent="0.2">
      <c r="A529" s="256">
        <v>179</v>
      </c>
      <c r="B529" s="257" t="s">
        <v>817</v>
      </c>
      <c r="C529" s="258" t="s">
        <v>818</v>
      </c>
      <c r="D529" s="259" t="s">
        <v>131</v>
      </c>
      <c r="E529" s="260">
        <v>1</v>
      </c>
      <c r="F529" s="260">
        <v>0</v>
      </c>
      <c r="G529" s="261">
        <f>E529*F529</f>
        <v>0</v>
      </c>
      <c r="H529" s="262">
        <v>0</v>
      </c>
      <c r="I529" s="263">
        <f>E529*H529</f>
        <v>0</v>
      </c>
      <c r="J529" s="262">
        <v>0</v>
      </c>
      <c r="K529" s="263">
        <f>E529*J529</f>
        <v>0</v>
      </c>
      <c r="O529" s="255">
        <v>2</v>
      </c>
      <c r="AA529" s="230">
        <v>1</v>
      </c>
      <c r="AB529" s="230">
        <v>7</v>
      </c>
      <c r="AC529" s="230">
        <v>7</v>
      </c>
      <c r="AZ529" s="230">
        <v>2</v>
      </c>
      <c r="BA529" s="230">
        <f>IF(AZ529=1,G529,0)</f>
        <v>0</v>
      </c>
      <c r="BB529" s="230">
        <f>IF(AZ529=2,G529,0)</f>
        <v>0</v>
      </c>
      <c r="BC529" s="230">
        <f>IF(AZ529=3,G529,0)</f>
        <v>0</v>
      </c>
      <c r="BD529" s="230">
        <f>IF(AZ529=4,G529,0)</f>
        <v>0</v>
      </c>
      <c r="BE529" s="230">
        <f>IF(AZ529=5,G529,0)</f>
        <v>0</v>
      </c>
      <c r="CA529" s="255">
        <v>1</v>
      </c>
      <c r="CB529" s="255">
        <v>7</v>
      </c>
    </row>
    <row r="530" spans="1:80" x14ac:dyDescent="0.2">
      <c r="A530" s="256">
        <v>180</v>
      </c>
      <c r="B530" s="257" t="s">
        <v>819</v>
      </c>
      <c r="C530" s="258" t="s">
        <v>820</v>
      </c>
      <c r="D530" s="259" t="s">
        <v>128</v>
      </c>
      <c r="E530" s="260">
        <v>113.8</v>
      </c>
      <c r="F530" s="260">
        <v>0</v>
      </c>
      <c r="G530" s="261">
        <f>E530*F530</f>
        <v>0</v>
      </c>
      <c r="H530" s="262">
        <v>4.8999999999999998E-4</v>
      </c>
      <c r="I530" s="263">
        <f>E530*H530</f>
        <v>5.5761999999999999E-2</v>
      </c>
      <c r="J530" s="262">
        <v>0</v>
      </c>
      <c r="K530" s="263">
        <f>E530*J530</f>
        <v>0</v>
      </c>
      <c r="O530" s="255">
        <v>2</v>
      </c>
      <c r="AA530" s="230">
        <v>1</v>
      </c>
      <c r="AB530" s="230">
        <v>7</v>
      </c>
      <c r="AC530" s="230">
        <v>7</v>
      </c>
      <c r="AZ530" s="230">
        <v>2</v>
      </c>
      <c r="BA530" s="230">
        <f>IF(AZ530=1,G530,0)</f>
        <v>0</v>
      </c>
      <c r="BB530" s="230">
        <f>IF(AZ530=2,G530,0)</f>
        <v>0</v>
      </c>
      <c r="BC530" s="230">
        <f>IF(AZ530=3,G530,0)</f>
        <v>0</v>
      </c>
      <c r="BD530" s="230">
        <f>IF(AZ530=4,G530,0)</f>
        <v>0</v>
      </c>
      <c r="BE530" s="230">
        <f>IF(AZ530=5,G530,0)</f>
        <v>0</v>
      </c>
      <c r="CA530" s="255">
        <v>1</v>
      </c>
      <c r="CB530" s="255">
        <v>7</v>
      </c>
    </row>
    <row r="531" spans="1:80" x14ac:dyDescent="0.2">
      <c r="A531" s="264"/>
      <c r="B531" s="267"/>
      <c r="C531" s="321" t="s">
        <v>804</v>
      </c>
      <c r="D531" s="322"/>
      <c r="E531" s="268">
        <v>113.8</v>
      </c>
      <c r="F531" s="269"/>
      <c r="G531" s="270"/>
      <c r="H531" s="271"/>
      <c r="I531" s="265"/>
      <c r="J531" s="272"/>
      <c r="K531" s="265"/>
      <c r="M531" s="266" t="s">
        <v>804</v>
      </c>
      <c r="O531" s="255"/>
    </row>
    <row r="532" spans="1:80" x14ac:dyDescent="0.2">
      <c r="A532" s="256">
        <v>181</v>
      </c>
      <c r="B532" s="257" t="s">
        <v>821</v>
      </c>
      <c r="C532" s="258" t="s">
        <v>822</v>
      </c>
      <c r="D532" s="259" t="s">
        <v>131</v>
      </c>
      <c r="E532" s="260">
        <v>1</v>
      </c>
      <c r="F532" s="260">
        <v>0</v>
      </c>
      <c r="G532" s="261">
        <f>E532*F532</f>
        <v>0</v>
      </c>
      <c r="H532" s="262">
        <v>1E-4</v>
      </c>
      <c r="I532" s="263">
        <f>E532*H532</f>
        <v>1E-4</v>
      </c>
      <c r="J532" s="262"/>
      <c r="K532" s="263">
        <f>E532*J532</f>
        <v>0</v>
      </c>
      <c r="O532" s="255">
        <v>2</v>
      </c>
      <c r="AA532" s="230">
        <v>3</v>
      </c>
      <c r="AB532" s="230">
        <v>7</v>
      </c>
      <c r="AC532" s="230" t="s">
        <v>821</v>
      </c>
      <c r="AZ532" s="230">
        <v>2</v>
      </c>
      <c r="BA532" s="230">
        <f>IF(AZ532=1,G532,0)</f>
        <v>0</v>
      </c>
      <c r="BB532" s="230">
        <f>IF(AZ532=2,G532,0)</f>
        <v>0</v>
      </c>
      <c r="BC532" s="230">
        <f>IF(AZ532=3,G532,0)</f>
        <v>0</v>
      </c>
      <c r="BD532" s="230">
        <f>IF(AZ532=4,G532,0)</f>
        <v>0</v>
      </c>
      <c r="BE532" s="230">
        <f>IF(AZ532=5,G532,0)</f>
        <v>0</v>
      </c>
      <c r="CA532" s="255">
        <v>3</v>
      </c>
      <c r="CB532" s="255">
        <v>7</v>
      </c>
    </row>
    <row r="533" spans="1:80" x14ac:dyDescent="0.2">
      <c r="A533" s="256">
        <v>182</v>
      </c>
      <c r="B533" s="257" t="s">
        <v>823</v>
      </c>
      <c r="C533" s="258" t="s">
        <v>824</v>
      </c>
      <c r="D533" s="259" t="s">
        <v>100</v>
      </c>
      <c r="E533" s="260">
        <v>1</v>
      </c>
      <c r="F533" s="260">
        <v>0</v>
      </c>
      <c r="G533" s="261">
        <f>E533*F533</f>
        <v>0</v>
      </c>
      <c r="H533" s="262">
        <v>0</v>
      </c>
      <c r="I533" s="263">
        <f>E533*H533</f>
        <v>0</v>
      </c>
      <c r="J533" s="262"/>
      <c r="K533" s="263">
        <f>E533*J533</f>
        <v>0</v>
      </c>
      <c r="O533" s="255">
        <v>2</v>
      </c>
      <c r="AA533" s="230">
        <v>3</v>
      </c>
      <c r="AB533" s="230">
        <v>7</v>
      </c>
      <c r="AC533" s="230">
        <v>611001</v>
      </c>
      <c r="AZ533" s="230">
        <v>2</v>
      </c>
      <c r="BA533" s="230">
        <f>IF(AZ533=1,G533,0)</f>
        <v>0</v>
      </c>
      <c r="BB533" s="230">
        <f>IF(AZ533=2,G533,0)</f>
        <v>0</v>
      </c>
      <c r="BC533" s="230">
        <f>IF(AZ533=3,G533,0)</f>
        <v>0</v>
      </c>
      <c r="BD533" s="230">
        <f>IF(AZ533=4,G533,0)</f>
        <v>0</v>
      </c>
      <c r="BE533" s="230">
        <f>IF(AZ533=5,G533,0)</f>
        <v>0</v>
      </c>
      <c r="CA533" s="255">
        <v>3</v>
      </c>
      <c r="CB533" s="255">
        <v>7</v>
      </c>
    </row>
    <row r="534" spans="1:80" x14ac:dyDescent="0.2">
      <c r="A534" s="264"/>
      <c r="B534" s="267"/>
      <c r="C534" s="321" t="s">
        <v>825</v>
      </c>
      <c r="D534" s="322"/>
      <c r="E534" s="268">
        <v>0</v>
      </c>
      <c r="F534" s="269"/>
      <c r="G534" s="270"/>
      <c r="H534" s="271"/>
      <c r="I534" s="265"/>
      <c r="J534" s="272"/>
      <c r="K534" s="265"/>
      <c r="M534" s="266" t="s">
        <v>825</v>
      </c>
      <c r="O534" s="255"/>
    </row>
    <row r="535" spans="1:80" x14ac:dyDescent="0.2">
      <c r="A535" s="264"/>
      <c r="B535" s="267"/>
      <c r="C535" s="321" t="s">
        <v>826</v>
      </c>
      <c r="D535" s="322"/>
      <c r="E535" s="268">
        <v>0</v>
      </c>
      <c r="F535" s="269"/>
      <c r="G535" s="270"/>
      <c r="H535" s="271"/>
      <c r="I535" s="265"/>
      <c r="J535" s="272"/>
      <c r="K535" s="265"/>
      <c r="M535" s="266" t="s">
        <v>826</v>
      </c>
      <c r="O535" s="255"/>
    </row>
    <row r="536" spans="1:80" x14ac:dyDescent="0.2">
      <c r="A536" s="264"/>
      <c r="B536" s="267"/>
      <c r="C536" s="321" t="s">
        <v>827</v>
      </c>
      <c r="D536" s="322"/>
      <c r="E536" s="268">
        <v>0</v>
      </c>
      <c r="F536" s="269"/>
      <c r="G536" s="270"/>
      <c r="H536" s="271"/>
      <c r="I536" s="265"/>
      <c r="J536" s="272"/>
      <c r="K536" s="265"/>
      <c r="M536" s="266" t="s">
        <v>827</v>
      </c>
      <c r="O536" s="255"/>
    </row>
    <row r="537" spans="1:80" x14ac:dyDescent="0.2">
      <c r="A537" s="264"/>
      <c r="B537" s="267"/>
      <c r="C537" s="321" t="s">
        <v>828</v>
      </c>
      <c r="D537" s="322"/>
      <c r="E537" s="268">
        <v>0</v>
      </c>
      <c r="F537" s="269"/>
      <c r="G537" s="270"/>
      <c r="H537" s="271"/>
      <c r="I537" s="265"/>
      <c r="J537" s="272"/>
      <c r="K537" s="265"/>
      <c r="M537" s="266" t="s">
        <v>828</v>
      </c>
      <c r="O537" s="255"/>
    </row>
    <row r="538" spans="1:80" x14ac:dyDescent="0.2">
      <c r="A538" s="264"/>
      <c r="B538" s="267"/>
      <c r="C538" s="321" t="s">
        <v>829</v>
      </c>
      <c r="D538" s="322"/>
      <c r="E538" s="268">
        <v>0</v>
      </c>
      <c r="F538" s="269"/>
      <c r="G538" s="270"/>
      <c r="H538" s="271"/>
      <c r="I538" s="265"/>
      <c r="J538" s="272"/>
      <c r="K538" s="265"/>
      <c r="M538" s="266" t="s">
        <v>829</v>
      </c>
      <c r="O538" s="255"/>
    </row>
    <row r="539" spans="1:80" x14ac:dyDescent="0.2">
      <c r="A539" s="264"/>
      <c r="B539" s="267"/>
      <c r="C539" s="321" t="s">
        <v>830</v>
      </c>
      <c r="D539" s="322"/>
      <c r="E539" s="268">
        <v>0</v>
      </c>
      <c r="F539" s="269"/>
      <c r="G539" s="270"/>
      <c r="H539" s="271"/>
      <c r="I539" s="265"/>
      <c r="J539" s="272"/>
      <c r="K539" s="265"/>
      <c r="M539" s="266" t="s">
        <v>830</v>
      </c>
      <c r="O539" s="255"/>
    </row>
    <row r="540" spans="1:80" x14ac:dyDescent="0.2">
      <c r="A540" s="264"/>
      <c r="B540" s="267"/>
      <c r="C540" s="321" t="s">
        <v>813</v>
      </c>
      <c r="D540" s="322"/>
      <c r="E540" s="268">
        <v>0</v>
      </c>
      <c r="F540" s="269"/>
      <c r="G540" s="270"/>
      <c r="H540" s="271"/>
      <c r="I540" s="265"/>
      <c r="J540" s="272"/>
      <c r="K540" s="265"/>
      <c r="M540" s="266" t="s">
        <v>813</v>
      </c>
      <c r="O540" s="255"/>
    </row>
    <row r="541" spans="1:80" x14ac:dyDescent="0.2">
      <c r="A541" s="264"/>
      <c r="B541" s="267"/>
      <c r="C541" s="321" t="s">
        <v>814</v>
      </c>
      <c r="D541" s="322"/>
      <c r="E541" s="268">
        <v>0</v>
      </c>
      <c r="F541" s="269"/>
      <c r="G541" s="270"/>
      <c r="H541" s="271"/>
      <c r="I541" s="265"/>
      <c r="J541" s="272"/>
      <c r="K541" s="265"/>
      <c r="M541" s="266" t="s">
        <v>814</v>
      </c>
      <c r="O541" s="255"/>
    </row>
    <row r="542" spans="1:80" x14ac:dyDescent="0.2">
      <c r="A542" s="264"/>
      <c r="B542" s="267"/>
      <c r="C542" s="321" t="s">
        <v>815</v>
      </c>
      <c r="D542" s="322"/>
      <c r="E542" s="268">
        <v>0</v>
      </c>
      <c r="F542" s="269"/>
      <c r="G542" s="270"/>
      <c r="H542" s="271"/>
      <c r="I542" s="265"/>
      <c r="J542" s="272"/>
      <c r="K542" s="265"/>
      <c r="M542" s="266" t="s">
        <v>815</v>
      </c>
      <c r="O542" s="255"/>
    </row>
    <row r="543" spans="1:80" x14ac:dyDescent="0.2">
      <c r="A543" s="264"/>
      <c r="B543" s="267"/>
      <c r="C543" s="321" t="s">
        <v>816</v>
      </c>
      <c r="D543" s="322"/>
      <c r="E543" s="268">
        <v>1</v>
      </c>
      <c r="F543" s="269"/>
      <c r="G543" s="270"/>
      <c r="H543" s="271"/>
      <c r="I543" s="265"/>
      <c r="J543" s="272"/>
      <c r="K543" s="265"/>
      <c r="M543" s="266" t="s">
        <v>816</v>
      </c>
      <c r="O543" s="255"/>
    </row>
    <row r="544" spans="1:80" x14ac:dyDescent="0.2">
      <c r="A544" s="256">
        <v>183</v>
      </c>
      <c r="B544" s="257" t="s">
        <v>831</v>
      </c>
      <c r="C544" s="258" t="s">
        <v>832</v>
      </c>
      <c r="D544" s="259" t="s">
        <v>131</v>
      </c>
      <c r="E544" s="260">
        <v>1</v>
      </c>
      <c r="F544" s="260">
        <v>0</v>
      </c>
      <c r="G544" s="261">
        <f>E544*F544</f>
        <v>0</v>
      </c>
      <c r="H544" s="262">
        <v>0.02</v>
      </c>
      <c r="I544" s="263">
        <f>E544*H544</f>
        <v>0.02</v>
      </c>
      <c r="J544" s="262"/>
      <c r="K544" s="263">
        <f>E544*J544</f>
        <v>0</v>
      </c>
      <c r="O544" s="255">
        <v>2</v>
      </c>
      <c r="AA544" s="230">
        <v>3</v>
      </c>
      <c r="AB544" s="230">
        <v>7</v>
      </c>
      <c r="AC544" s="230" t="s">
        <v>831</v>
      </c>
      <c r="AZ544" s="230">
        <v>2</v>
      </c>
      <c r="BA544" s="230">
        <f>IF(AZ544=1,G544,0)</f>
        <v>0</v>
      </c>
      <c r="BB544" s="230">
        <f>IF(AZ544=2,G544,0)</f>
        <v>0</v>
      </c>
      <c r="BC544" s="230">
        <f>IF(AZ544=3,G544,0)</f>
        <v>0</v>
      </c>
      <c r="BD544" s="230">
        <f>IF(AZ544=4,G544,0)</f>
        <v>0</v>
      </c>
      <c r="BE544" s="230">
        <f>IF(AZ544=5,G544,0)</f>
        <v>0</v>
      </c>
      <c r="CA544" s="255">
        <v>3</v>
      </c>
      <c r="CB544" s="255">
        <v>7</v>
      </c>
    </row>
    <row r="545" spans="1:80" x14ac:dyDescent="0.2">
      <c r="A545" s="256">
        <v>184</v>
      </c>
      <c r="B545" s="257" t="s">
        <v>833</v>
      </c>
      <c r="C545" s="258" t="s">
        <v>834</v>
      </c>
      <c r="D545" s="259" t="s">
        <v>116</v>
      </c>
      <c r="E545" s="260"/>
      <c r="F545" s="260">
        <v>0</v>
      </c>
      <c r="G545" s="261">
        <f>E545*F545</f>
        <v>0</v>
      </c>
      <c r="H545" s="262">
        <v>0</v>
      </c>
      <c r="I545" s="263">
        <f>E545*H545</f>
        <v>0</v>
      </c>
      <c r="J545" s="262"/>
      <c r="K545" s="263">
        <f>E545*J545</f>
        <v>0</v>
      </c>
      <c r="O545" s="255">
        <v>2</v>
      </c>
      <c r="AA545" s="230">
        <v>7</v>
      </c>
      <c r="AB545" s="230">
        <v>1002</v>
      </c>
      <c r="AC545" s="230">
        <v>5</v>
      </c>
      <c r="AZ545" s="230">
        <v>2</v>
      </c>
      <c r="BA545" s="230">
        <f>IF(AZ545=1,G545,0)</f>
        <v>0</v>
      </c>
      <c r="BB545" s="230">
        <f>IF(AZ545=2,G545,0)</f>
        <v>0</v>
      </c>
      <c r="BC545" s="230">
        <f>IF(AZ545=3,G545,0)</f>
        <v>0</v>
      </c>
      <c r="BD545" s="230">
        <f>IF(AZ545=4,G545,0)</f>
        <v>0</v>
      </c>
      <c r="BE545" s="230">
        <f>IF(AZ545=5,G545,0)</f>
        <v>0</v>
      </c>
      <c r="CA545" s="255">
        <v>7</v>
      </c>
      <c r="CB545" s="255">
        <v>1002</v>
      </c>
    </row>
    <row r="546" spans="1:80" x14ac:dyDescent="0.2">
      <c r="A546" s="273"/>
      <c r="B546" s="274" t="s">
        <v>101</v>
      </c>
      <c r="C546" s="275" t="s">
        <v>801</v>
      </c>
      <c r="D546" s="276"/>
      <c r="E546" s="277"/>
      <c r="F546" s="278"/>
      <c r="G546" s="279">
        <f>SUM(G515:G545)</f>
        <v>0</v>
      </c>
      <c r="H546" s="280"/>
      <c r="I546" s="281">
        <f>SUM(I515:I545)</f>
        <v>8.0813999999999997E-2</v>
      </c>
      <c r="J546" s="280"/>
      <c r="K546" s="281">
        <f>SUM(K515:K545)</f>
        <v>0</v>
      </c>
      <c r="O546" s="255">
        <v>4</v>
      </c>
      <c r="BA546" s="282">
        <f>SUM(BA515:BA545)</f>
        <v>0</v>
      </c>
      <c r="BB546" s="282">
        <f>SUM(BB515:BB545)</f>
        <v>0</v>
      </c>
      <c r="BC546" s="282">
        <f>SUM(BC515:BC545)</f>
        <v>0</v>
      </c>
      <c r="BD546" s="282">
        <f>SUM(BD515:BD545)</f>
        <v>0</v>
      </c>
      <c r="BE546" s="282">
        <f>SUM(BE515:BE545)</f>
        <v>0</v>
      </c>
    </row>
    <row r="547" spans="1:80" x14ac:dyDescent="0.2">
      <c r="A547" s="245" t="s">
        <v>97</v>
      </c>
      <c r="B547" s="246" t="s">
        <v>835</v>
      </c>
      <c r="C547" s="247" t="s">
        <v>836</v>
      </c>
      <c r="D547" s="248"/>
      <c r="E547" s="249"/>
      <c r="F547" s="249"/>
      <c r="G547" s="250"/>
      <c r="H547" s="251"/>
      <c r="I547" s="252"/>
      <c r="J547" s="253"/>
      <c r="K547" s="254"/>
      <c r="O547" s="255">
        <v>1</v>
      </c>
    </row>
    <row r="548" spans="1:80" x14ac:dyDescent="0.2">
      <c r="A548" s="256">
        <v>185</v>
      </c>
      <c r="B548" s="257" t="s">
        <v>838</v>
      </c>
      <c r="C548" s="258" t="s">
        <v>839</v>
      </c>
      <c r="D548" s="259" t="s">
        <v>100</v>
      </c>
      <c r="E548" s="260">
        <v>7</v>
      </c>
      <c r="F548" s="260">
        <v>0</v>
      </c>
      <c r="G548" s="261">
        <f>E548*F548</f>
        <v>0</v>
      </c>
      <c r="H548" s="262">
        <v>0</v>
      </c>
      <c r="I548" s="263">
        <f>E548*H548</f>
        <v>0</v>
      </c>
      <c r="J548" s="262">
        <v>0</v>
      </c>
      <c r="K548" s="263">
        <f>E548*J548</f>
        <v>0</v>
      </c>
      <c r="O548" s="255">
        <v>2</v>
      </c>
      <c r="AA548" s="230">
        <v>1</v>
      </c>
      <c r="AB548" s="230">
        <v>7</v>
      </c>
      <c r="AC548" s="230">
        <v>7</v>
      </c>
      <c r="AZ548" s="230">
        <v>2</v>
      </c>
      <c r="BA548" s="230">
        <f>IF(AZ548=1,G548,0)</f>
        <v>0</v>
      </c>
      <c r="BB548" s="230">
        <f>IF(AZ548=2,G548,0)</f>
        <v>0</v>
      </c>
      <c r="BC548" s="230">
        <f>IF(AZ548=3,G548,0)</f>
        <v>0</v>
      </c>
      <c r="BD548" s="230">
        <f>IF(AZ548=4,G548,0)</f>
        <v>0</v>
      </c>
      <c r="BE548" s="230">
        <f>IF(AZ548=5,G548,0)</f>
        <v>0</v>
      </c>
      <c r="CA548" s="255">
        <v>1</v>
      </c>
      <c r="CB548" s="255">
        <v>7</v>
      </c>
    </row>
    <row r="549" spans="1:80" x14ac:dyDescent="0.2">
      <c r="A549" s="264"/>
      <c r="B549" s="267"/>
      <c r="C549" s="321" t="s">
        <v>840</v>
      </c>
      <c r="D549" s="322"/>
      <c r="E549" s="268">
        <v>0</v>
      </c>
      <c r="F549" s="269"/>
      <c r="G549" s="270"/>
      <c r="H549" s="271"/>
      <c r="I549" s="265"/>
      <c r="J549" s="272"/>
      <c r="K549" s="265"/>
      <c r="M549" s="266" t="s">
        <v>840</v>
      </c>
      <c r="O549" s="255"/>
    </row>
    <row r="550" spans="1:80" x14ac:dyDescent="0.2">
      <c r="A550" s="264"/>
      <c r="B550" s="267"/>
      <c r="C550" s="321" t="s">
        <v>841</v>
      </c>
      <c r="D550" s="322"/>
      <c r="E550" s="268">
        <v>0</v>
      </c>
      <c r="F550" s="269"/>
      <c r="G550" s="270"/>
      <c r="H550" s="271"/>
      <c r="I550" s="265"/>
      <c r="J550" s="272"/>
      <c r="K550" s="265"/>
      <c r="M550" s="266" t="s">
        <v>841</v>
      </c>
      <c r="O550" s="255"/>
    </row>
    <row r="551" spans="1:80" x14ac:dyDescent="0.2">
      <c r="A551" s="264"/>
      <c r="B551" s="267"/>
      <c r="C551" s="321" t="s">
        <v>842</v>
      </c>
      <c r="D551" s="322"/>
      <c r="E551" s="268">
        <v>0</v>
      </c>
      <c r="F551" s="269"/>
      <c r="G551" s="270"/>
      <c r="H551" s="271"/>
      <c r="I551" s="265"/>
      <c r="J551" s="272"/>
      <c r="K551" s="265"/>
      <c r="M551" s="266" t="s">
        <v>842</v>
      </c>
      <c r="O551" s="255"/>
    </row>
    <row r="552" spans="1:80" ht="22.5" x14ac:dyDescent="0.2">
      <c r="A552" s="264"/>
      <c r="B552" s="267"/>
      <c r="C552" s="321" t="s">
        <v>843</v>
      </c>
      <c r="D552" s="322"/>
      <c r="E552" s="268">
        <v>0</v>
      </c>
      <c r="F552" s="269"/>
      <c r="G552" s="270"/>
      <c r="H552" s="271"/>
      <c r="I552" s="265"/>
      <c r="J552" s="272"/>
      <c r="K552" s="265"/>
      <c r="M552" s="266" t="s">
        <v>843</v>
      </c>
      <c r="O552" s="255"/>
    </row>
    <row r="553" spans="1:80" ht="22.5" x14ac:dyDescent="0.2">
      <c r="A553" s="264"/>
      <c r="B553" s="267"/>
      <c r="C553" s="321" t="s">
        <v>844</v>
      </c>
      <c r="D553" s="322"/>
      <c r="E553" s="268">
        <v>0</v>
      </c>
      <c r="F553" s="269"/>
      <c r="G553" s="270"/>
      <c r="H553" s="271"/>
      <c r="I553" s="265"/>
      <c r="J553" s="272"/>
      <c r="K553" s="265"/>
      <c r="M553" s="266" t="s">
        <v>844</v>
      </c>
      <c r="O553" s="255"/>
    </row>
    <row r="554" spans="1:80" x14ac:dyDescent="0.2">
      <c r="A554" s="264"/>
      <c r="B554" s="267"/>
      <c r="C554" s="321" t="s">
        <v>845</v>
      </c>
      <c r="D554" s="322"/>
      <c r="E554" s="268">
        <v>0</v>
      </c>
      <c r="F554" s="269"/>
      <c r="G554" s="270"/>
      <c r="H554" s="271"/>
      <c r="I554" s="265"/>
      <c r="J554" s="272"/>
      <c r="K554" s="265"/>
      <c r="M554" s="266" t="s">
        <v>845</v>
      </c>
      <c r="O554" s="255"/>
    </row>
    <row r="555" spans="1:80" x14ac:dyDescent="0.2">
      <c r="A555" s="264"/>
      <c r="B555" s="267"/>
      <c r="C555" s="321" t="s">
        <v>846</v>
      </c>
      <c r="D555" s="322"/>
      <c r="E555" s="268">
        <v>0</v>
      </c>
      <c r="F555" s="269"/>
      <c r="G555" s="270"/>
      <c r="H555" s="271"/>
      <c r="I555" s="265"/>
      <c r="J555" s="272"/>
      <c r="K555" s="265"/>
      <c r="M555" s="266" t="s">
        <v>846</v>
      </c>
      <c r="O555" s="255"/>
    </row>
    <row r="556" spans="1:80" x14ac:dyDescent="0.2">
      <c r="A556" s="264"/>
      <c r="B556" s="267"/>
      <c r="C556" s="321" t="s">
        <v>847</v>
      </c>
      <c r="D556" s="322"/>
      <c r="E556" s="268">
        <v>0</v>
      </c>
      <c r="F556" s="269"/>
      <c r="G556" s="270"/>
      <c r="H556" s="271"/>
      <c r="I556" s="265"/>
      <c r="J556" s="272"/>
      <c r="K556" s="265"/>
      <c r="M556" s="266" t="s">
        <v>847</v>
      </c>
      <c r="O556" s="255"/>
    </row>
    <row r="557" spans="1:80" x14ac:dyDescent="0.2">
      <c r="A557" s="264"/>
      <c r="B557" s="267"/>
      <c r="C557" s="321" t="s">
        <v>848</v>
      </c>
      <c r="D557" s="322"/>
      <c r="E557" s="268">
        <v>0</v>
      </c>
      <c r="F557" s="269"/>
      <c r="G557" s="270"/>
      <c r="H557" s="271"/>
      <c r="I557" s="265"/>
      <c r="J557" s="272"/>
      <c r="K557" s="265"/>
      <c r="M557" s="266" t="s">
        <v>848</v>
      </c>
      <c r="O557" s="255"/>
    </row>
    <row r="558" spans="1:80" ht="22.5" x14ac:dyDescent="0.2">
      <c r="A558" s="264"/>
      <c r="B558" s="267"/>
      <c r="C558" s="321" t="s">
        <v>849</v>
      </c>
      <c r="D558" s="322"/>
      <c r="E558" s="268">
        <v>0</v>
      </c>
      <c r="F558" s="269"/>
      <c r="G558" s="270"/>
      <c r="H558" s="271"/>
      <c r="I558" s="265"/>
      <c r="J558" s="272"/>
      <c r="K558" s="265"/>
      <c r="M558" s="266" t="s">
        <v>849</v>
      </c>
      <c r="O558" s="255"/>
    </row>
    <row r="559" spans="1:80" x14ac:dyDescent="0.2">
      <c r="A559" s="264"/>
      <c r="B559" s="267"/>
      <c r="C559" s="321" t="s">
        <v>850</v>
      </c>
      <c r="D559" s="322"/>
      <c r="E559" s="268">
        <v>0</v>
      </c>
      <c r="F559" s="269"/>
      <c r="G559" s="270"/>
      <c r="H559" s="271"/>
      <c r="I559" s="265"/>
      <c r="J559" s="272"/>
      <c r="K559" s="265"/>
      <c r="M559" s="266" t="s">
        <v>850</v>
      </c>
      <c r="O559" s="255"/>
    </row>
    <row r="560" spans="1:80" x14ac:dyDescent="0.2">
      <c r="A560" s="264"/>
      <c r="B560" s="267"/>
      <c r="C560" s="321" t="s">
        <v>851</v>
      </c>
      <c r="D560" s="322"/>
      <c r="E560" s="268">
        <v>0</v>
      </c>
      <c r="F560" s="269"/>
      <c r="G560" s="270"/>
      <c r="H560" s="271"/>
      <c r="I560" s="265"/>
      <c r="J560" s="272"/>
      <c r="K560" s="265"/>
      <c r="M560" s="266" t="s">
        <v>851</v>
      </c>
      <c r="O560" s="255"/>
    </row>
    <row r="561" spans="1:80" x14ac:dyDescent="0.2">
      <c r="A561" s="264"/>
      <c r="B561" s="267"/>
      <c r="C561" s="321" t="s">
        <v>852</v>
      </c>
      <c r="D561" s="322"/>
      <c r="E561" s="268">
        <v>0</v>
      </c>
      <c r="F561" s="269"/>
      <c r="G561" s="270"/>
      <c r="H561" s="271"/>
      <c r="I561" s="265"/>
      <c r="J561" s="272"/>
      <c r="K561" s="265"/>
      <c r="M561" s="266" t="s">
        <v>852</v>
      </c>
      <c r="O561" s="255"/>
    </row>
    <row r="562" spans="1:80" ht="22.5" x14ac:dyDescent="0.2">
      <c r="A562" s="264"/>
      <c r="B562" s="267"/>
      <c r="C562" s="321" t="s">
        <v>853</v>
      </c>
      <c r="D562" s="322"/>
      <c r="E562" s="268">
        <v>0</v>
      </c>
      <c r="F562" s="269"/>
      <c r="G562" s="270"/>
      <c r="H562" s="271"/>
      <c r="I562" s="265"/>
      <c r="J562" s="272"/>
      <c r="K562" s="265"/>
      <c r="M562" s="266" t="s">
        <v>853</v>
      </c>
      <c r="O562" s="255"/>
    </row>
    <row r="563" spans="1:80" x14ac:dyDescent="0.2">
      <c r="A563" s="264"/>
      <c r="B563" s="267"/>
      <c r="C563" s="321" t="s">
        <v>854</v>
      </c>
      <c r="D563" s="322"/>
      <c r="E563" s="268">
        <v>0</v>
      </c>
      <c r="F563" s="269"/>
      <c r="G563" s="270"/>
      <c r="H563" s="271"/>
      <c r="I563" s="265"/>
      <c r="J563" s="272"/>
      <c r="K563" s="265"/>
      <c r="M563" s="266" t="s">
        <v>854</v>
      </c>
      <c r="O563" s="255"/>
    </row>
    <row r="564" spans="1:80" ht="22.5" x14ac:dyDescent="0.2">
      <c r="A564" s="264"/>
      <c r="B564" s="267"/>
      <c r="C564" s="321" t="s">
        <v>855</v>
      </c>
      <c r="D564" s="322"/>
      <c r="E564" s="268">
        <v>0</v>
      </c>
      <c r="F564" s="269"/>
      <c r="G564" s="270"/>
      <c r="H564" s="271"/>
      <c r="I564" s="265"/>
      <c r="J564" s="272"/>
      <c r="K564" s="265"/>
      <c r="M564" s="266" t="s">
        <v>855</v>
      </c>
      <c r="O564" s="255"/>
    </row>
    <row r="565" spans="1:80" x14ac:dyDescent="0.2">
      <c r="A565" s="264"/>
      <c r="B565" s="267"/>
      <c r="C565" s="321" t="s">
        <v>856</v>
      </c>
      <c r="D565" s="322"/>
      <c r="E565" s="268">
        <v>0</v>
      </c>
      <c r="F565" s="269"/>
      <c r="G565" s="270"/>
      <c r="H565" s="271"/>
      <c r="I565" s="265"/>
      <c r="J565" s="272"/>
      <c r="K565" s="265"/>
      <c r="M565" s="266" t="s">
        <v>856</v>
      </c>
      <c r="O565" s="255"/>
    </row>
    <row r="566" spans="1:80" x14ac:dyDescent="0.2">
      <c r="A566" s="264"/>
      <c r="B566" s="267"/>
      <c r="C566" s="321" t="s">
        <v>857</v>
      </c>
      <c r="D566" s="322"/>
      <c r="E566" s="268">
        <v>0</v>
      </c>
      <c r="F566" s="269"/>
      <c r="G566" s="270"/>
      <c r="H566" s="271"/>
      <c r="I566" s="265"/>
      <c r="J566" s="272"/>
      <c r="K566" s="265"/>
      <c r="M566" s="266" t="s">
        <v>857</v>
      </c>
      <c r="O566" s="255"/>
    </row>
    <row r="567" spans="1:80" x14ac:dyDescent="0.2">
      <c r="A567" s="264"/>
      <c r="B567" s="267"/>
      <c r="C567" s="321" t="s">
        <v>858</v>
      </c>
      <c r="D567" s="322"/>
      <c r="E567" s="268">
        <v>7</v>
      </c>
      <c r="F567" s="269"/>
      <c r="G567" s="270"/>
      <c r="H567" s="271"/>
      <c r="I567" s="265"/>
      <c r="J567" s="272"/>
      <c r="K567" s="265"/>
      <c r="M567" s="266" t="s">
        <v>858</v>
      </c>
      <c r="O567" s="255"/>
    </row>
    <row r="568" spans="1:80" x14ac:dyDescent="0.2">
      <c r="A568" s="256">
        <v>186</v>
      </c>
      <c r="B568" s="257" t="s">
        <v>859</v>
      </c>
      <c r="C568" s="258" t="s">
        <v>860</v>
      </c>
      <c r="D568" s="259" t="s">
        <v>100</v>
      </c>
      <c r="E568" s="260">
        <v>2</v>
      </c>
      <c r="F568" s="260">
        <v>0</v>
      </c>
      <c r="G568" s="261">
        <f>E568*F568</f>
        <v>0</v>
      </c>
      <c r="H568" s="262">
        <v>0</v>
      </c>
      <c r="I568" s="263">
        <f>E568*H568</f>
        <v>0</v>
      </c>
      <c r="J568" s="262">
        <v>0</v>
      </c>
      <c r="K568" s="263">
        <f>E568*J568</f>
        <v>0</v>
      </c>
      <c r="O568" s="255">
        <v>2</v>
      </c>
      <c r="AA568" s="230">
        <v>1</v>
      </c>
      <c r="AB568" s="230">
        <v>7</v>
      </c>
      <c r="AC568" s="230">
        <v>7</v>
      </c>
      <c r="AZ568" s="230">
        <v>2</v>
      </c>
      <c r="BA568" s="230">
        <f>IF(AZ568=1,G568,0)</f>
        <v>0</v>
      </c>
      <c r="BB568" s="230">
        <f>IF(AZ568=2,G568,0)</f>
        <v>0</v>
      </c>
      <c r="BC568" s="230">
        <f>IF(AZ568=3,G568,0)</f>
        <v>0</v>
      </c>
      <c r="BD568" s="230">
        <f>IF(AZ568=4,G568,0)</f>
        <v>0</v>
      </c>
      <c r="BE568" s="230">
        <f>IF(AZ568=5,G568,0)</f>
        <v>0</v>
      </c>
      <c r="CA568" s="255">
        <v>1</v>
      </c>
      <c r="CB568" s="255">
        <v>7</v>
      </c>
    </row>
    <row r="569" spans="1:80" x14ac:dyDescent="0.2">
      <c r="A569" s="264"/>
      <c r="B569" s="267"/>
      <c r="C569" s="321" t="s">
        <v>840</v>
      </c>
      <c r="D569" s="322"/>
      <c r="E569" s="268">
        <v>0</v>
      </c>
      <c r="F569" s="269"/>
      <c r="G569" s="270"/>
      <c r="H569" s="271"/>
      <c r="I569" s="265"/>
      <c r="J569" s="272"/>
      <c r="K569" s="265"/>
      <c r="M569" s="266" t="s">
        <v>840</v>
      </c>
      <c r="O569" s="255"/>
    </row>
    <row r="570" spans="1:80" x14ac:dyDescent="0.2">
      <c r="A570" s="264"/>
      <c r="B570" s="267"/>
      <c r="C570" s="321" t="s">
        <v>841</v>
      </c>
      <c r="D570" s="322"/>
      <c r="E570" s="268">
        <v>0</v>
      </c>
      <c r="F570" s="269"/>
      <c r="G570" s="270"/>
      <c r="H570" s="271"/>
      <c r="I570" s="265"/>
      <c r="J570" s="272"/>
      <c r="K570" s="265"/>
      <c r="M570" s="266" t="s">
        <v>841</v>
      </c>
      <c r="O570" s="255"/>
    </row>
    <row r="571" spans="1:80" x14ac:dyDescent="0.2">
      <c r="A571" s="264"/>
      <c r="B571" s="267"/>
      <c r="C571" s="321" t="s">
        <v>842</v>
      </c>
      <c r="D571" s="322"/>
      <c r="E571" s="268">
        <v>0</v>
      </c>
      <c r="F571" s="269"/>
      <c r="G571" s="270"/>
      <c r="H571" s="271"/>
      <c r="I571" s="265"/>
      <c r="J571" s="272"/>
      <c r="K571" s="265"/>
      <c r="M571" s="266" t="s">
        <v>842</v>
      </c>
      <c r="O571" s="255"/>
    </row>
    <row r="572" spans="1:80" ht="22.5" x14ac:dyDescent="0.2">
      <c r="A572" s="264"/>
      <c r="B572" s="267"/>
      <c r="C572" s="321" t="s">
        <v>843</v>
      </c>
      <c r="D572" s="322"/>
      <c r="E572" s="268">
        <v>0</v>
      </c>
      <c r="F572" s="269"/>
      <c r="G572" s="270"/>
      <c r="H572" s="271"/>
      <c r="I572" s="265"/>
      <c r="J572" s="272"/>
      <c r="K572" s="265"/>
      <c r="M572" s="266" t="s">
        <v>843</v>
      </c>
      <c r="O572" s="255"/>
    </row>
    <row r="573" spans="1:80" ht="22.5" x14ac:dyDescent="0.2">
      <c r="A573" s="264"/>
      <c r="B573" s="267"/>
      <c r="C573" s="321" t="s">
        <v>844</v>
      </c>
      <c r="D573" s="322"/>
      <c r="E573" s="268">
        <v>0</v>
      </c>
      <c r="F573" s="269"/>
      <c r="G573" s="270"/>
      <c r="H573" s="271"/>
      <c r="I573" s="265"/>
      <c r="J573" s="272"/>
      <c r="K573" s="265"/>
      <c r="M573" s="266" t="s">
        <v>844</v>
      </c>
      <c r="O573" s="255"/>
    </row>
    <row r="574" spans="1:80" x14ac:dyDescent="0.2">
      <c r="A574" s="264"/>
      <c r="B574" s="267"/>
      <c r="C574" s="321" t="s">
        <v>845</v>
      </c>
      <c r="D574" s="322"/>
      <c r="E574" s="268">
        <v>0</v>
      </c>
      <c r="F574" s="269"/>
      <c r="G574" s="270"/>
      <c r="H574" s="271"/>
      <c r="I574" s="265"/>
      <c r="J574" s="272"/>
      <c r="K574" s="265"/>
      <c r="M574" s="266" t="s">
        <v>845</v>
      </c>
      <c r="O574" s="255"/>
    </row>
    <row r="575" spans="1:80" x14ac:dyDescent="0.2">
      <c r="A575" s="264"/>
      <c r="B575" s="267"/>
      <c r="C575" s="321" t="s">
        <v>846</v>
      </c>
      <c r="D575" s="322"/>
      <c r="E575" s="268">
        <v>0</v>
      </c>
      <c r="F575" s="269"/>
      <c r="G575" s="270"/>
      <c r="H575" s="271"/>
      <c r="I575" s="265"/>
      <c r="J575" s="272"/>
      <c r="K575" s="265"/>
      <c r="M575" s="266" t="s">
        <v>846</v>
      </c>
      <c r="O575" s="255"/>
    </row>
    <row r="576" spans="1:80" x14ac:dyDescent="0.2">
      <c r="A576" s="264"/>
      <c r="B576" s="267"/>
      <c r="C576" s="321" t="s">
        <v>847</v>
      </c>
      <c r="D576" s="322"/>
      <c r="E576" s="268">
        <v>0</v>
      </c>
      <c r="F576" s="269"/>
      <c r="G576" s="270"/>
      <c r="H576" s="271"/>
      <c r="I576" s="265"/>
      <c r="J576" s="272"/>
      <c r="K576" s="265"/>
      <c r="M576" s="266" t="s">
        <v>847</v>
      </c>
      <c r="O576" s="255"/>
    </row>
    <row r="577" spans="1:80" x14ac:dyDescent="0.2">
      <c r="A577" s="264"/>
      <c r="B577" s="267"/>
      <c r="C577" s="321" t="s">
        <v>848</v>
      </c>
      <c r="D577" s="322"/>
      <c r="E577" s="268">
        <v>0</v>
      </c>
      <c r="F577" s="269"/>
      <c r="G577" s="270"/>
      <c r="H577" s="271"/>
      <c r="I577" s="265"/>
      <c r="J577" s="272"/>
      <c r="K577" s="265"/>
      <c r="M577" s="266" t="s">
        <v>848</v>
      </c>
      <c r="O577" s="255"/>
    </row>
    <row r="578" spans="1:80" ht="22.5" x14ac:dyDescent="0.2">
      <c r="A578" s="264"/>
      <c r="B578" s="267"/>
      <c r="C578" s="321" t="s">
        <v>849</v>
      </c>
      <c r="D578" s="322"/>
      <c r="E578" s="268">
        <v>0</v>
      </c>
      <c r="F578" s="269"/>
      <c r="G578" s="270"/>
      <c r="H578" s="271"/>
      <c r="I578" s="265"/>
      <c r="J578" s="272"/>
      <c r="K578" s="265"/>
      <c r="M578" s="266" t="s">
        <v>849</v>
      </c>
      <c r="O578" s="255"/>
    </row>
    <row r="579" spans="1:80" x14ac:dyDescent="0.2">
      <c r="A579" s="264"/>
      <c r="B579" s="267"/>
      <c r="C579" s="321" t="s">
        <v>850</v>
      </c>
      <c r="D579" s="322"/>
      <c r="E579" s="268">
        <v>0</v>
      </c>
      <c r="F579" s="269"/>
      <c r="G579" s="270"/>
      <c r="H579" s="271"/>
      <c r="I579" s="265"/>
      <c r="J579" s="272"/>
      <c r="K579" s="265"/>
      <c r="M579" s="266" t="s">
        <v>850</v>
      </c>
      <c r="O579" s="255"/>
    </row>
    <row r="580" spans="1:80" x14ac:dyDescent="0.2">
      <c r="A580" s="264"/>
      <c r="B580" s="267"/>
      <c r="C580" s="321" t="s">
        <v>851</v>
      </c>
      <c r="D580" s="322"/>
      <c r="E580" s="268">
        <v>0</v>
      </c>
      <c r="F580" s="269"/>
      <c r="G580" s="270"/>
      <c r="H580" s="271"/>
      <c r="I580" s="265"/>
      <c r="J580" s="272"/>
      <c r="K580" s="265"/>
      <c r="M580" s="266" t="s">
        <v>851</v>
      </c>
      <c r="O580" s="255"/>
    </row>
    <row r="581" spans="1:80" x14ac:dyDescent="0.2">
      <c r="A581" s="264"/>
      <c r="B581" s="267"/>
      <c r="C581" s="321" t="s">
        <v>852</v>
      </c>
      <c r="D581" s="322"/>
      <c r="E581" s="268">
        <v>0</v>
      </c>
      <c r="F581" s="269"/>
      <c r="G581" s="270"/>
      <c r="H581" s="271"/>
      <c r="I581" s="265"/>
      <c r="J581" s="272"/>
      <c r="K581" s="265"/>
      <c r="M581" s="266" t="s">
        <v>852</v>
      </c>
      <c r="O581" s="255"/>
    </row>
    <row r="582" spans="1:80" ht="22.5" x14ac:dyDescent="0.2">
      <c r="A582" s="264"/>
      <c r="B582" s="267"/>
      <c r="C582" s="321" t="s">
        <v>853</v>
      </c>
      <c r="D582" s="322"/>
      <c r="E582" s="268">
        <v>0</v>
      </c>
      <c r="F582" s="269"/>
      <c r="G582" s="270"/>
      <c r="H582" s="271"/>
      <c r="I582" s="265"/>
      <c r="J582" s="272"/>
      <c r="K582" s="265"/>
      <c r="M582" s="266" t="s">
        <v>853</v>
      </c>
      <c r="O582" s="255"/>
    </row>
    <row r="583" spans="1:80" x14ac:dyDescent="0.2">
      <c r="A583" s="264"/>
      <c r="B583" s="267"/>
      <c r="C583" s="321" t="s">
        <v>854</v>
      </c>
      <c r="D583" s="322"/>
      <c r="E583" s="268">
        <v>0</v>
      </c>
      <c r="F583" s="269"/>
      <c r="G583" s="270"/>
      <c r="H583" s="271"/>
      <c r="I583" s="265"/>
      <c r="J583" s="272"/>
      <c r="K583" s="265"/>
      <c r="M583" s="266" t="s">
        <v>854</v>
      </c>
      <c r="O583" s="255"/>
    </row>
    <row r="584" spans="1:80" ht="22.5" x14ac:dyDescent="0.2">
      <c r="A584" s="264"/>
      <c r="B584" s="267"/>
      <c r="C584" s="321" t="s">
        <v>855</v>
      </c>
      <c r="D584" s="322"/>
      <c r="E584" s="268">
        <v>0</v>
      </c>
      <c r="F584" s="269"/>
      <c r="G584" s="270"/>
      <c r="H584" s="271"/>
      <c r="I584" s="265"/>
      <c r="J584" s="272"/>
      <c r="K584" s="265"/>
      <c r="M584" s="266" t="s">
        <v>855</v>
      </c>
      <c r="O584" s="255"/>
    </row>
    <row r="585" spans="1:80" x14ac:dyDescent="0.2">
      <c r="A585" s="264"/>
      <c r="B585" s="267"/>
      <c r="C585" s="321" t="s">
        <v>856</v>
      </c>
      <c r="D585" s="322"/>
      <c r="E585" s="268">
        <v>0</v>
      </c>
      <c r="F585" s="269"/>
      <c r="G585" s="270"/>
      <c r="H585" s="271"/>
      <c r="I585" s="265"/>
      <c r="J585" s="272"/>
      <c r="K585" s="265"/>
      <c r="M585" s="266" t="s">
        <v>856</v>
      </c>
      <c r="O585" s="255"/>
    </row>
    <row r="586" spans="1:80" x14ac:dyDescent="0.2">
      <c r="A586" s="264"/>
      <c r="B586" s="267"/>
      <c r="C586" s="321" t="s">
        <v>861</v>
      </c>
      <c r="D586" s="322"/>
      <c r="E586" s="268">
        <v>0</v>
      </c>
      <c r="F586" s="269"/>
      <c r="G586" s="270"/>
      <c r="H586" s="271"/>
      <c r="I586" s="265"/>
      <c r="J586" s="272"/>
      <c r="K586" s="265"/>
      <c r="M586" s="266" t="s">
        <v>861</v>
      </c>
      <c r="O586" s="255"/>
    </row>
    <row r="587" spans="1:80" x14ac:dyDescent="0.2">
      <c r="A587" s="264"/>
      <c r="B587" s="267"/>
      <c r="C587" s="321" t="s">
        <v>862</v>
      </c>
      <c r="D587" s="322"/>
      <c r="E587" s="268">
        <v>2</v>
      </c>
      <c r="F587" s="269"/>
      <c r="G587" s="270"/>
      <c r="H587" s="271"/>
      <c r="I587" s="265"/>
      <c r="J587" s="272"/>
      <c r="K587" s="265"/>
      <c r="M587" s="266" t="s">
        <v>862</v>
      </c>
      <c r="O587" s="255"/>
    </row>
    <row r="588" spans="1:80" x14ac:dyDescent="0.2">
      <c r="A588" s="256">
        <v>187</v>
      </c>
      <c r="B588" s="257" t="s">
        <v>863</v>
      </c>
      <c r="C588" s="258" t="s">
        <v>864</v>
      </c>
      <c r="D588" s="259" t="s">
        <v>100</v>
      </c>
      <c r="E588" s="260">
        <v>1</v>
      </c>
      <c r="F588" s="260">
        <v>0</v>
      </c>
      <c r="G588" s="261">
        <f>E588*F588</f>
        <v>0</v>
      </c>
      <c r="H588" s="262">
        <v>0</v>
      </c>
      <c r="I588" s="263">
        <f>E588*H588</f>
        <v>0</v>
      </c>
      <c r="J588" s="262">
        <v>0</v>
      </c>
      <c r="K588" s="263">
        <f>E588*J588</f>
        <v>0</v>
      </c>
      <c r="O588" s="255">
        <v>2</v>
      </c>
      <c r="AA588" s="230">
        <v>1</v>
      </c>
      <c r="AB588" s="230">
        <v>7</v>
      </c>
      <c r="AC588" s="230">
        <v>7</v>
      </c>
      <c r="AZ588" s="230">
        <v>2</v>
      </c>
      <c r="BA588" s="230">
        <f>IF(AZ588=1,G588,0)</f>
        <v>0</v>
      </c>
      <c r="BB588" s="230">
        <f>IF(AZ588=2,G588,0)</f>
        <v>0</v>
      </c>
      <c r="BC588" s="230">
        <f>IF(AZ588=3,G588,0)</f>
        <v>0</v>
      </c>
      <c r="BD588" s="230">
        <f>IF(AZ588=4,G588,0)</f>
        <v>0</v>
      </c>
      <c r="BE588" s="230">
        <f>IF(AZ588=5,G588,0)</f>
        <v>0</v>
      </c>
      <c r="CA588" s="255">
        <v>1</v>
      </c>
      <c r="CB588" s="255">
        <v>7</v>
      </c>
    </row>
    <row r="589" spans="1:80" x14ac:dyDescent="0.2">
      <c r="A589" s="264"/>
      <c r="B589" s="267"/>
      <c r="C589" s="321" t="s">
        <v>840</v>
      </c>
      <c r="D589" s="322"/>
      <c r="E589" s="268">
        <v>0</v>
      </c>
      <c r="F589" s="269"/>
      <c r="G589" s="270"/>
      <c r="H589" s="271"/>
      <c r="I589" s="265"/>
      <c r="J589" s="272"/>
      <c r="K589" s="265"/>
      <c r="M589" s="266" t="s">
        <v>840</v>
      </c>
      <c r="O589" s="255"/>
    </row>
    <row r="590" spans="1:80" x14ac:dyDescent="0.2">
      <c r="A590" s="264"/>
      <c r="B590" s="267"/>
      <c r="C590" s="321" t="s">
        <v>841</v>
      </c>
      <c r="D590" s="322"/>
      <c r="E590" s="268">
        <v>0</v>
      </c>
      <c r="F590" s="269"/>
      <c r="G590" s="270"/>
      <c r="H590" s="271"/>
      <c r="I590" s="265"/>
      <c r="J590" s="272"/>
      <c r="K590" s="265"/>
      <c r="M590" s="266" t="s">
        <v>841</v>
      </c>
      <c r="O590" s="255"/>
    </row>
    <row r="591" spans="1:80" x14ac:dyDescent="0.2">
      <c r="A591" s="264"/>
      <c r="B591" s="267"/>
      <c r="C591" s="321" t="s">
        <v>842</v>
      </c>
      <c r="D591" s="322"/>
      <c r="E591" s="268">
        <v>0</v>
      </c>
      <c r="F591" s="269"/>
      <c r="G591" s="270"/>
      <c r="H591" s="271"/>
      <c r="I591" s="265"/>
      <c r="J591" s="272"/>
      <c r="K591" s="265"/>
      <c r="M591" s="266" t="s">
        <v>842</v>
      </c>
      <c r="O591" s="255"/>
    </row>
    <row r="592" spans="1:80" ht="22.5" x14ac:dyDescent="0.2">
      <c r="A592" s="264"/>
      <c r="B592" s="267"/>
      <c r="C592" s="321" t="s">
        <v>843</v>
      </c>
      <c r="D592" s="322"/>
      <c r="E592" s="268">
        <v>0</v>
      </c>
      <c r="F592" s="269"/>
      <c r="G592" s="270"/>
      <c r="H592" s="271"/>
      <c r="I592" s="265"/>
      <c r="J592" s="272"/>
      <c r="K592" s="265"/>
      <c r="M592" s="266" t="s">
        <v>843</v>
      </c>
      <c r="O592" s="255"/>
    </row>
    <row r="593" spans="1:15" ht="22.5" x14ac:dyDescent="0.2">
      <c r="A593" s="264"/>
      <c r="B593" s="267"/>
      <c r="C593" s="321" t="s">
        <v>844</v>
      </c>
      <c r="D593" s="322"/>
      <c r="E593" s="268">
        <v>0</v>
      </c>
      <c r="F593" s="269"/>
      <c r="G593" s="270"/>
      <c r="H593" s="271"/>
      <c r="I593" s="265"/>
      <c r="J593" s="272"/>
      <c r="K593" s="265"/>
      <c r="M593" s="266" t="s">
        <v>844</v>
      </c>
      <c r="O593" s="255"/>
    </row>
    <row r="594" spans="1:15" x14ac:dyDescent="0.2">
      <c r="A594" s="264"/>
      <c r="B594" s="267"/>
      <c r="C594" s="321" t="s">
        <v>845</v>
      </c>
      <c r="D594" s="322"/>
      <c r="E594" s="268">
        <v>0</v>
      </c>
      <c r="F594" s="269"/>
      <c r="G594" s="270"/>
      <c r="H594" s="271"/>
      <c r="I594" s="265"/>
      <c r="J594" s="272"/>
      <c r="K594" s="265"/>
      <c r="M594" s="266" t="s">
        <v>845</v>
      </c>
      <c r="O594" s="255"/>
    </row>
    <row r="595" spans="1:15" x14ac:dyDescent="0.2">
      <c r="A595" s="264"/>
      <c r="B595" s="267"/>
      <c r="C595" s="321" t="s">
        <v>846</v>
      </c>
      <c r="D595" s="322"/>
      <c r="E595" s="268">
        <v>0</v>
      </c>
      <c r="F595" s="269"/>
      <c r="G595" s="270"/>
      <c r="H595" s="271"/>
      <c r="I595" s="265"/>
      <c r="J595" s="272"/>
      <c r="K595" s="265"/>
      <c r="M595" s="266" t="s">
        <v>846</v>
      </c>
      <c r="O595" s="255"/>
    </row>
    <row r="596" spans="1:15" x14ac:dyDescent="0.2">
      <c r="A596" s="264"/>
      <c r="B596" s="267"/>
      <c r="C596" s="321" t="s">
        <v>847</v>
      </c>
      <c r="D596" s="322"/>
      <c r="E596" s="268">
        <v>0</v>
      </c>
      <c r="F596" s="269"/>
      <c r="G596" s="270"/>
      <c r="H596" s="271"/>
      <c r="I596" s="265"/>
      <c r="J596" s="272"/>
      <c r="K596" s="265"/>
      <c r="M596" s="266" t="s">
        <v>847</v>
      </c>
      <c r="O596" s="255"/>
    </row>
    <row r="597" spans="1:15" x14ac:dyDescent="0.2">
      <c r="A597" s="264"/>
      <c r="B597" s="267"/>
      <c r="C597" s="321" t="s">
        <v>848</v>
      </c>
      <c r="D597" s="322"/>
      <c r="E597" s="268">
        <v>0</v>
      </c>
      <c r="F597" s="269"/>
      <c r="G597" s="270"/>
      <c r="H597" s="271"/>
      <c r="I597" s="265"/>
      <c r="J597" s="272"/>
      <c r="K597" s="265"/>
      <c r="M597" s="266" t="s">
        <v>848</v>
      </c>
      <c r="O597" s="255"/>
    </row>
    <row r="598" spans="1:15" ht="22.5" x14ac:dyDescent="0.2">
      <c r="A598" s="264"/>
      <c r="B598" s="267"/>
      <c r="C598" s="321" t="s">
        <v>849</v>
      </c>
      <c r="D598" s="322"/>
      <c r="E598" s="268">
        <v>0</v>
      </c>
      <c r="F598" s="269"/>
      <c r="G598" s="270"/>
      <c r="H598" s="271"/>
      <c r="I598" s="265"/>
      <c r="J598" s="272"/>
      <c r="K598" s="265"/>
      <c r="M598" s="266" t="s">
        <v>849</v>
      </c>
      <c r="O598" s="255"/>
    </row>
    <row r="599" spans="1:15" x14ac:dyDescent="0.2">
      <c r="A599" s="264"/>
      <c r="B599" s="267"/>
      <c r="C599" s="321" t="s">
        <v>850</v>
      </c>
      <c r="D599" s="322"/>
      <c r="E599" s="268">
        <v>0</v>
      </c>
      <c r="F599" s="269"/>
      <c r="G599" s="270"/>
      <c r="H599" s="271"/>
      <c r="I599" s="265"/>
      <c r="J599" s="272"/>
      <c r="K599" s="265"/>
      <c r="M599" s="266" t="s">
        <v>850</v>
      </c>
      <c r="O599" s="255"/>
    </row>
    <row r="600" spans="1:15" x14ac:dyDescent="0.2">
      <c r="A600" s="264"/>
      <c r="B600" s="267"/>
      <c r="C600" s="321" t="s">
        <v>851</v>
      </c>
      <c r="D600" s="322"/>
      <c r="E600" s="268">
        <v>0</v>
      </c>
      <c r="F600" s="269"/>
      <c r="G600" s="270"/>
      <c r="H600" s="271"/>
      <c r="I600" s="265"/>
      <c r="J600" s="272"/>
      <c r="K600" s="265"/>
      <c r="M600" s="266" t="s">
        <v>851</v>
      </c>
      <c r="O600" s="255"/>
    </row>
    <row r="601" spans="1:15" x14ac:dyDescent="0.2">
      <c r="A601" s="264"/>
      <c r="B601" s="267"/>
      <c r="C601" s="321" t="s">
        <v>852</v>
      </c>
      <c r="D601" s="322"/>
      <c r="E601" s="268">
        <v>0</v>
      </c>
      <c r="F601" s="269"/>
      <c r="G601" s="270"/>
      <c r="H601" s="271"/>
      <c r="I601" s="265"/>
      <c r="J601" s="272"/>
      <c r="K601" s="265"/>
      <c r="M601" s="266" t="s">
        <v>852</v>
      </c>
      <c r="O601" s="255"/>
    </row>
    <row r="602" spans="1:15" ht="22.5" x14ac:dyDescent="0.2">
      <c r="A602" s="264"/>
      <c r="B602" s="267"/>
      <c r="C602" s="321" t="s">
        <v>853</v>
      </c>
      <c r="D602" s="322"/>
      <c r="E602" s="268">
        <v>0</v>
      </c>
      <c r="F602" s="269"/>
      <c r="G602" s="270"/>
      <c r="H602" s="271"/>
      <c r="I602" s="265"/>
      <c r="J602" s="272"/>
      <c r="K602" s="265"/>
      <c r="M602" s="266" t="s">
        <v>853</v>
      </c>
      <c r="O602" s="255"/>
    </row>
    <row r="603" spans="1:15" x14ac:dyDescent="0.2">
      <c r="A603" s="264"/>
      <c r="B603" s="267"/>
      <c r="C603" s="321" t="s">
        <v>865</v>
      </c>
      <c r="D603" s="322"/>
      <c r="E603" s="268">
        <v>0</v>
      </c>
      <c r="F603" s="269"/>
      <c r="G603" s="270"/>
      <c r="H603" s="271"/>
      <c r="I603" s="265"/>
      <c r="J603" s="272"/>
      <c r="K603" s="265"/>
      <c r="M603" s="266" t="s">
        <v>865</v>
      </c>
      <c r="O603" s="255"/>
    </row>
    <row r="604" spans="1:15" ht="22.5" x14ac:dyDescent="0.2">
      <c r="A604" s="264"/>
      <c r="B604" s="267"/>
      <c r="C604" s="321" t="s">
        <v>866</v>
      </c>
      <c r="D604" s="322"/>
      <c r="E604" s="268">
        <v>0</v>
      </c>
      <c r="F604" s="269"/>
      <c r="G604" s="270"/>
      <c r="H604" s="271"/>
      <c r="I604" s="265"/>
      <c r="J604" s="272"/>
      <c r="K604" s="265"/>
      <c r="M604" s="266" t="s">
        <v>866</v>
      </c>
      <c r="O604" s="255"/>
    </row>
    <row r="605" spans="1:15" ht="22.5" x14ac:dyDescent="0.2">
      <c r="A605" s="264"/>
      <c r="B605" s="267"/>
      <c r="C605" s="321" t="s">
        <v>867</v>
      </c>
      <c r="D605" s="322"/>
      <c r="E605" s="268">
        <v>0</v>
      </c>
      <c r="F605" s="269"/>
      <c r="G605" s="270"/>
      <c r="H605" s="271"/>
      <c r="I605" s="265"/>
      <c r="J605" s="272"/>
      <c r="K605" s="265"/>
      <c r="M605" s="266" t="s">
        <v>867</v>
      </c>
      <c r="O605" s="255"/>
    </row>
    <row r="606" spans="1:15" x14ac:dyDescent="0.2">
      <c r="A606" s="264"/>
      <c r="B606" s="267"/>
      <c r="C606" s="321" t="s">
        <v>868</v>
      </c>
      <c r="D606" s="322"/>
      <c r="E606" s="268">
        <v>0</v>
      </c>
      <c r="F606" s="269"/>
      <c r="G606" s="270"/>
      <c r="H606" s="271"/>
      <c r="I606" s="265"/>
      <c r="J606" s="272"/>
      <c r="K606" s="265"/>
      <c r="M606" s="266" t="s">
        <v>868</v>
      </c>
      <c r="O606" s="255"/>
    </row>
    <row r="607" spans="1:15" ht="22.5" x14ac:dyDescent="0.2">
      <c r="A607" s="264"/>
      <c r="B607" s="267"/>
      <c r="C607" s="321" t="s">
        <v>869</v>
      </c>
      <c r="D607" s="322"/>
      <c r="E607" s="268">
        <v>0</v>
      </c>
      <c r="F607" s="269"/>
      <c r="G607" s="270"/>
      <c r="H607" s="271"/>
      <c r="I607" s="265"/>
      <c r="J607" s="272"/>
      <c r="K607" s="265"/>
      <c r="M607" s="266" t="s">
        <v>869</v>
      </c>
      <c r="O607" s="255"/>
    </row>
    <row r="608" spans="1:15" ht="22.5" x14ac:dyDescent="0.2">
      <c r="A608" s="264"/>
      <c r="B608" s="267"/>
      <c r="C608" s="321" t="s">
        <v>870</v>
      </c>
      <c r="D608" s="322"/>
      <c r="E608" s="268">
        <v>0</v>
      </c>
      <c r="F608" s="269"/>
      <c r="G608" s="270"/>
      <c r="H608" s="271"/>
      <c r="I608" s="265"/>
      <c r="J608" s="272"/>
      <c r="K608" s="265"/>
      <c r="M608" s="266" t="s">
        <v>870</v>
      </c>
      <c r="O608" s="255"/>
    </row>
    <row r="609" spans="1:80" x14ac:dyDescent="0.2">
      <c r="A609" s="264"/>
      <c r="B609" s="267"/>
      <c r="C609" s="321" t="s">
        <v>871</v>
      </c>
      <c r="D609" s="322"/>
      <c r="E609" s="268">
        <v>0</v>
      </c>
      <c r="F609" s="269"/>
      <c r="G609" s="270"/>
      <c r="H609" s="271"/>
      <c r="I609" s="265"/>
      <c r="J609" s="272"/>
      <c r="K609" s="265"/>
      <c r="M609" s="266" t="s">
        <v>871</v>
      </c>
      <c r="O609" s="255"/>
    </row>
    <row r="610" spans="1:80" ht="22.5" x14ac:dyDescent="0.2">
      <c r="A610" s="264"/>
      <c r="B610" s="267"/>
      <c r="C610" s="321" t="s">
        <v>855</v>
      </c>
      <c r="D610" s="322"/>
      <c r="E610" s="268">
        <v>0</v>
      </c>
      <c r="F610" s="269"/>
      <c r="G610" s="270"/>
      <c r="H610" s="271"/>
      <c r="I610" s="265"/>
      <c r="J610" s="272"/>
      <c r="K610" s="265"/>
      <c r="M610" s="266" t="s">
        <v>855</v>
      </c>
      <c r="O610" s="255"/>
    </row>
    <row r="611" spans="1:80" x14ac:dyDescent="0.2">
      <c r="A611" s="264"/>
      <c r="B611" s="267"/>
      <c r="C611" s="321" t="s">
        <v>856</v>
      </c>
      <c r="D611" s="322"/>
      <c r="E611" s="268">
        <v>0</v>
      </c>
      <c r="F611" s="269"/>
      <c r="G611" s="270"/>
      <c r="H611" s="271"/>
      <c r="I611" s="265"/>
      <c r="J611" s="272"/>
      <c r="K611" s="265"/>
      <c r="M611" s="266" t="s">
        <v>856</v>
      </c>
      <c r="O611" s="255"/>
    </row>
    <row r="612" spans="1:80" x14ac:dyDescent="0.2">
      <c r="A612" s="264"/>
      <c r="B612" s="267"/>
      <c r="C612" s="321" t="s">
        <v>857</v>
      </c>
      <c r="D612" s="322"/>
      <c r="E612" s="268">
        <v>0</v>
      </c>
      <c r="F612" s="269"/>
      <c r="G612" s="270"/>
      <c r="H612" s="271"/>
      <c r="I612" s="265"/>
      <c r="J612" s="272"/>
      <c r="K612" s="265"/>
      <c r="M612" s="266" t="s">
        <v>857</v>
      </c>
      <c r="O612" s="255"/>
    </row>
    <row r="613" spans="1:80" x14ac:dyDescent="0.2">
      <c r="A613" s="264"/>
      <c r="B613" s="267"/>
      <c r="C613" s="321" t="s">
        <v>816</v>
      </c>
      <c r="D613" s="322"/>
      <c r="E613" s="268">
        <v>1</v>
      </c>
      <c r="F613" s="269"/>
      <c r="G613" s="270"/>
      <c r="H613" s="271"/>
      <c r="I613" s="265"/>
      <c r="J613" s="272"/>
      <c r="K613" s="265"/>
      <c r="M613" s="266" t="s">
        <v>816</v>
      </c>
      <c r="O613" s="255"/>
    </row>
    <row r="614" spans="1:80" x14ac:dyDescent="0.2">
      <c r="A614" s="256">
        <v>188</v>
      </c>
      <c r="B614" s="257" t="s">
        <v>872</v>
      </c>
      <c r="C614" s="258" t="s">
        <v>873</v>
      </c>
      <c r="D614" s="259" t="s">
        <v>100</v>
      </c>
      <c r="E614" s="260">
        <v>2</v>
      </c>
      <c r="F614" s="260">
        <v>0</v>
      </c>
      <c r="G614" s="261">
        <f>E614*F614</f>
        <v>0</v>
      </c>
      <c r="H614" s="262">
        <v>0</v>
      </c>
      <c r="I614" s="263">
        <f>E614*H614</f>
        <v>0</v>
      </c>
      <c r="J614" s="262">
        <v>0</v>
      </c>
      <c r="K614" s="263">
        <f>E614*J614</f>
        <v>0</v>
      </c>
      <c r="O614" s="255">
        <v>2</v>
      </c>
      <c r="AA614" s="230">
        <v>1</v>
      </c>
      <c r="AB614" s="230">
        <v>7</v>
      </c>
      <c r="AC614" s="230">
        <v>7</v>
      </c>
      <c r="AZ614" s="230">
        <v>2</v>
      </c>
      <c r="BA614" s="230">
        <f>IF(AZ614=1,G614,0)</f>
        <v>0</v>
      </c>
      <c r="BB614" s="230">
        <f>IF(AZ614=2,G614,0)</f>
        <v>0</v>
      </c>
      <c r="BC614" s="230">
        <f>IF(AZ614=3,G614,0)</f>
        <v>0</v>
      </c>
      <c r="BD614" s="230">
        <f>IF(AZ614=4,G614,0)</f>
        <v>0</v>
      </c>
      <c r="BE614" s="230">
        <f>IF(AZ614=5,G614,0)</f>
        <v>0</v>
      </c>
      <c r="CA614" s="255">
        <v>1</v>
      </c>
      <c r="CB614" s="255">
        <v>7</v>
      </c>
    </row>
    <row r="615" spans="1:80" x14ac:dyDescent="0.2">
      <c r="A615" s="264"/>
      <c r="B615" s="267"/>
      <c r="C615" s="321" t="s">
        <v>874</v>
      </c>
      <c r="D615" s="322"/>
      <c r="E615" s="268">
        <v>0</v>
      </c>
      <c r="F615" s="269"/>
      <c r="G615" s="270"/>
      <c r="H615" s="271"/>
      <c r="I615" s="265"/>
      <c r="J615" s="272"/>
      <c r="K615" s="265"/>
      <c r="M615" s="266" t="s">
        <v>874</v>
      </c>
      <c r="O615" s="255"/>
    </row>
    <row r="616" spans="1:80" ht="22.5" x14ac:dyDescent="0.2">
      <c r="A616" s="264"/>
      <c r="B616" s="267"/>
      <c r="C616" s="321" t="s">
        <v>875</v>
      </c>
      <c r="D616" s="322"/>
      <c r="E616" s="268">
        <v>0</v>
      </c>
      <c r="F616" s="269"/>
      <c r="G616" s="270"/>
      <c r="H616" s="271"/>
      <c r="I616" s="265"/>
      <c r="J616" s="272"/>
      <c r="K616" s="265"/>
      <c r="M616" s="266" t="s">
        <v>875</v>
      </c>
      <c r="O616" s="255"/>
    </row>
    <row r="617" spans="1:80" x14ac:dyDescent="0.2">
      <c r="A617" s="264"/>
      <c r="B617" s="267"/>
      <c r="C617" s="321" t="s">
        <v>876</v>
      </c>
      <c r="D617" s="322"/>
      <c r="E617" s="268">
        <v>0</v>
      </c>
      <c r="F617" s="269"/>
      <c r="G617" s="270"/>
      <c r="H617" s="271"/>
      <c r="I617" s="265"/>
      <c r="J617" s="272"/>
      <c r="K617" s="265"/>
      <c r="M617" s="266" t="s">
        <v>876</v>
      </c>
      <c r="O617" s="255"/>
    </row>
    <row r="618" spans="1:80" x14ac:dyDescent="0.2">
      <c r="A618" s="264"/>
      <c r="B618" s="267"/>
      <c r="C618" s="321" t="s">
        <v>877</v>
      </c>
      <c r="D618" s="322"/>
      <c r="E618" s="268">
        <v>0</v>
      </c>
      <c r="F618" s="269"/>
      <c r="G618" s="270"/>
      <c r="H618" s="271"/>
      <c r="I618" s="265"/>
      <c r="J618" s="272"/>
      <c r="K618" s="265"/>
      <c r="M618" s="266" t="s">
        <v>877</v>
      </c>
      <c r="O618" s="255"/>
    </row>
    <row r="619" spans="1:80" x14ac:dyDescent="0.2">
      <c r="A619" s="264"/>
      <c r="B619" s="267"/>
      <c r="C619" s="321" t="s">
        <v>878</v>
      </c>
      <c r="D619" s="322"/>
      <c r="E619" s="268">
        <v>0</v>
      </c>
      <c r="F619" s="269"/>
      <c r="G619" s="270"/>
      <c r="H619" s="271"/>
      <c r="I619" s="265"/>
      <c r="J619" s="272"/>
      <c r="K619" s="265"/>
      <c r="M619" s="266" t="s">
        <v>878</v>
      </c>
      <c r="O619" s="255"/>
    </row>
    <row r="620" spans="1:80" ht="22.5" x14ac:dyDescent="0.2">
      <c r="A620" s="264"/>
      <c r="B620" s="267"/>
      <c r="C620" s="321" t="s">
        <v>879</v>
      </c>
      <c r="D620" s="322"/>
      <c r="E620" s="268">
        <v>0</v>
      </c>
      <c r="F620" s="269"/>
      <c r="G620" s="270"/>
      <c r="H620" s="271"/>
      <c r="I620" s="265"/>
      <c r="J620" s="272"/>
      <c r="K620" s="265"/>
      <c r="M620" s="266" t="s">
        <v>879</v>
      </c>
      <c r="O620" s="255"/>
    </row>
    <row r="621" spans="1:80" x14ac:dyDescent="0.2">
      <c r="A621" s="264"/>
      <c r="B621" s="267"/>
      <c r="C621" s="321" t="s">
        <v>880</v>
      </c>
      <c r="D621" s="322"/>
      <c r="E621" s="268">
        <v>0</v>
      </c>
      <c r="F621" s="269"/>
      <c r="G621" s="270"/>
      <c r="H621" s="271"/>
      <c r="I621" s="265"/>
      <c r="J621" s="272"/>
      <c r="K621" s="265"/>
      <c r="M621" s="266" t="s">
        <v>880</v>
      </c>
      <c r="O621" s="255"/>
    </row>
    <row r="622" spans="1:80" x14ac:dyDescent="0.2">
      <c r="A622" s="264"/>
      <c r="B622" s="267"/>
      <c r="C622" s="321" t="s">
        <v>881</v>
      </c>
      <c r="D622" s="322"/>
      <c r="E622" s="268">
        <v>0</v>
      </c>
      <c r="F622" s="269"/>
      <c r="G622" s="270"/>
      <c r="H622" s="271"/>
      <c r="I622" s="265"/>
      <c r="J622" s="272"/>
      <c r="K622" s="265"/>
      <c r="M622" s="266" t="s">
        <v>881</v>
      </c>
      <c r="O622" s="255"/>
    </row>
    <row r="623" spans="1:80" ht="22.5" x14ac:dyDescent="0.2">
      <c r="A623" s="264"/>
      <c r="B623" s="267"/>
      <c r="C623" s="321" t="s">
        <v>882</v>
      </c>
      <c r="D623" s="322"/>
      <c r="E623" s="268">
        <v>0</v>
      </c>
      <c r="F623" s="269"/>
      <c r="G623" s="270"/>
      <c r="H623" s="271"/>
      <c r="I623" s="265"/>
      <c r="J623" s="272"/>
      <c r="K623" s="265"/>
      <c r="M623" s="266" t="s">
        <v>882</v>
      </c>
      <c r="O623" s="255"/>
    </row>
    <row r="624" spans="1:80" x14ac:dyDescent="0.2">
      <c r="A624" s="264"/>
      <c r="B624" s="267"/>
      <c r="C624" s="321" t="s">
        <v>883</v>
      </c>
      <c r="D624" s="322"/>
      <c r="E624" s="268">
        <v>0</v>
      </c>
      <c r="F624" s="269"/>
      <c r="G624" s="270"/>
      <c r="H624" s="271"/>
      <c r="I624" s="265"/>
      <c r="J624" s="272"/>
      <c r="K624" s="265"/>
      <c r="M624" s="266" t="s">
        <v>883</v>
      </c>
      <c r="O624" s="255"/>
    </row>
    <row r="625" spans="1:80" x14ac:dyDescent="0.2">
      <c r="A625" s="264"/>
      <c r="B625" s="267"/>
      <c r="C625" s="321" t="s">
        <v>884</v>
      </c>
      <c r="D625" s="322"/>
      <c r="E625" s="268">
        <v>0</v>
      </c>
      <c r="F625" s="269"/>
      <c r="G625" s="270"/>
      <c r="H625" s="271"/>
      <c r="I625" s="265"/>
      <c r="J625" s="272"/>
      <c r="K625" s="265"/>
      <c r="M625" s="266" t="s">
        <v>884</v>
      </c>
      <c r="O625" s="255"/>
    </row>
    <row r="626" spans="1:80" x14ac:dyDescent="0.2">
      <c r="A626" s="264"/>
      <c r="B626" s="267"/>
      <c r="C626" s="321" t="s">
        <v>885</v>
      </c>
      <c r="D626" s="322"/>
      <c r="E626" s="268">
        <v>0</v>
      </c>
      <c r="F626" s="269"/>
      <c r="G626" s="270"/>
      <c r="H626" s="271"/>
      <c r="I626" s="265"/>
      <c r="J626" s="272"/>
      <c r="K626" s="265"/>
      <c r="M626" s="266" t="s">
        <v>885</v>
      </c>
      <c r="O626" s="255"/>
    </row>
    <row r="627" spans="1:80" x14ac:dyDescent="0.2">
      <c r="A627" s="264"/>
      <c r="B627" s="267"/>
      <c r="C627" s="321" t="s">
        <v>886</v>
      </c>
      <c r="D627" s="322"/>
      <c r="E627" s="268">
        <v>0</v>
      </c>
      <c r="F627" s="269"/>
      <c r="G627" s="270"/>
      <c r="H627" s="271"/>
      <c r="I627" s="265"/>
      <c r="J627" s="272"/>
      <c r="K627" s="265"/>
      <c r="M627" s="266" t="s">
        <v>886</v>
      </c>
      <c r="O627" s="255"/>
    </row>
    <row r="628" spans="1:80" x14ac:dyDescent="0.2">
      <c r="A628" s="264"/>
      <c r="B628" s="267"/>
      <c r="C628" s="321" t="s">
        <v>887</v>
      </c>
      <c r="D628" s="322"/>
      <c r="E628" s="268">
        <v>0</v>
      </c>
      <c r="F628" s="269"/>
      <c r="G628" s="270"/>
      <c r="H628" s="271"/>
      <c r="I628" s="265"/>
      <c r="J628" s="272"/>
      <c r="K628" s="265"/>
      <c r="M628" s="266" t="s">
        <v>887</v>
      </c>
      <c r="O628" s="255"/>
    </row>
    <row r="629" spans="1:80" ht="22.5" x14ac:dyDescent="0.2">
      <c r="A629" s="264"/>
      <c r="B629" s="267"/>
      <c r="C629" s="321" t="s">
        <v>888</v>
      </c>
      <c r="D629" s="322"/>
      <c r="E629" s="268">
        <v>0</v>
      </c>
      <c r="F629" s="269"/>
      <c r="G629" s="270"/>
      <c r="H629" s="271"/>
      <c r="I629" s="265"/>
      <c r="J629" s="272"/>
      <c r="K629" s="265"/>
      <c r="M629" s="266" t="s">
        <v>888</v>
      </c>
      <c r="O629" s="255"/>
    </row>
    <row r="630" spans="1:80" x14ac:dyDescent="0.2">
      <c r="A630" s="264"/>
      <c r="B630" s="267"/>
      <c r="C630" s="321" t="s">
        <v>889</v>
      </c>
      <c r="D630" s="322"/>
      <c r="E630" s="268">
        <v>0</v>
      </c>
      <c r="F630" s="269"/>
      <c r="G630" s="270"/>
      <c r="H630" s="271"/>
      <c r="I630" s="265"/>
      <c r="J630" s="272"/>
      <c r="K630" s="265"/>
      <c r="M630" s="266" t="s">
        <v>889</v>
      </c>
      <c r="O630" s="255"/>
    </row>
    <row r="631" spans="1:80" ht="22.5" x14ac:dyDescent="0.2">
      <c r="A631" s="264"/>
      <c r="B631" s="267"/>
      <c r="C631" s="321" t="s">
        <v>890</v>
      </c>
      <c r="D631" s="322"/>
      <c r="E631" s="268">
        <v>0</v>
      </c>
      <c r="F631" s="269"/>
      <c r="G631" s="270"/>
      <c r="H631" s="271"/>
      <c r="I631" s="265"/>
      <c r="J631" s="272"/>
      <c r="K631" s="265"/>
      <c r="M631" s="266" t="s">
        <v>890</v>
      </c>
      <c r="O631" s="255"/>
    </row>
    <row r="632" spans="1:80" x14ac:dyDescent="0.2">
      <c r="A632" s="264"/>
      <c r="B632" s="267"/>
      <c r="C632" s="321" t="s">
        <v>891</v>
      </c>
      <c r="D632" s="322"/>
      <c r="E632" s="268">
        <v>0</v>
      </c>
      <c r="F632" s="269"/>
      <c r="G632" s="270"/>
      <c r="H632" s="271"/>
      <c r="I632" s="265"/>
      <c r="J632" s="272"/>
      <c r="K632" s="265"/>
      <c r="M632" s="266" t="s">
        <v>891</v>
      </c>
      <c r="O632" s="255"/>
    </row>
    <row r="633" spans="1:80" x14ac:dyDescent="0.2">
      <c r="A633" s="264"/>
      <c r="B633" s="267"/>
      <c r="C633" s="321" t="s">
        <v>862</v>
      </c>
      <c r="D633" s="322"/>
      <c r="E633" s="268">
        <v>2</v>
      </c>
      <c r="F633" s="269"/>
      <c r="G633" s="270"/>
      <c r="H633" s="271"/>
      <c r="I633" s="265"/>
      <c r="J633" s="272"/>
      <c r="K633" s="265"/>
      <c r="M633" s="266" t="s">
        <v>862</v>
      </c>
      <c r="O633" s="255"/>
    </row>
    <row r="634" spans="1:80" x14ac:dyDescent="0.2">
      <c r="A634" s="256">
        <v>189</v>
      </c>
      <c r="B634" s="257" t="s">
        <v>892</v>
      </c>
      <c r="C634" s="258" t="s">
        <v>893</v>
      </c>
      <c r="D634" s="259" t="s">
        <v>100</v>
      </c>
      <c r="E634" s="260">
        <v>7</v>
      </c>
      <c r="F634" s="260">
        <v>0</v>
      </c>
      <c r="G634" s="261">
        <f>E634*F634</f>
        <v>0</v>
      </c>
      <c r="H634" s="262">
        <v>0</v>
      </c>
      <c r="I634" s="263">
        <f>E634*H634</f>
        <v>0</v>
      </c>
      <c r="J634" s="262">
        <v>0</v>
      </c>
      <c r="K634" s="263">
        <f>E634*J634</f>
        <v>0</v>
      </c>
      <c r="O634" s="255">
        <v>2</v>
      </c>
      <c r="AA634" s="230">
        <v>1</v>
      </c>
      <c r="AB634" s="230">
        <v>7</v>
      </c>
      <c r="AC634" s="230">
        <v>7</v>
      </c>
      <c r="AZ634" s="230">
        <v>2</v>
      </c>
      <c r="BA634" s="230">
        <f>IF(AZ634=1,G634,0)</f>
        <v>0</v>
      </c>
      <c r="BB634" s="230">
        <f>IF(AZ634=2,G634,0)</f>
        <v>0</v>
      </c>
      <c r="BC634" s="230">
        <f>IF(AZ634=3,G634,0)</f>
        <v>0</v>
      </c>
      <c r="BD634" s="230">
        <f>IF(AZ634=4,G634,0)</f>
        <v>0</v>
      </c>
      <c r="BE634" s="230">
        <f>IF(AZ634=5,G634,0)</f>
        <v>0</v>
      </c>
      <c r="CA634" s="255">
        <v>1</v>
      </c>
      <c r="CB634" s="255">
        <v>7</v>
      </c>
    </row>
    <row r="635" spans="1:80" x14ac:dyDescent="0.2">
      <c r="A635" s="264"/>
      <c r="B635" s="267"/>
      <c r="C635" s="321" t="s">
        <v>894</v>
      </c>
      <c r="D635" s="322"/>
      <c r="E635" s="268">
        <v>0</v>
      </c>
      <c r="F635" s="269"/>
      <c r="G635" s="270"/>
      <c r="H635" s="271"/>
      <c r="I635" s="265"/>
      <c r="J635" s="272"/>
      <c r="K635" s="265"/>
      <c r="M635" s="266" t="s">
        <v>894</v>
      </c>
      <c r="O635" s="255"/>
    </row>
    <row r="636" spans="1:80" x14ac:dyDescent="0.2">
      <c r="A636" s="264"/>
      <c r="B636" s="267"/>
      <c r="C636" s="321" t="s">
        <v>895</v>
      </c>
      <c r="D636" s="322"/>
      <c r="E636" s="268">
        <v>0</v>
      </c>
      <c r="F636" s="269"/>
      <c r="G636" s="270"/>
      <c r="H636" s="271"/>
      <c r="I636" s="265"/>
      <c r="J636" s="272"/>
      <c r="K636" s="265"/>
      <c r="M636" s="266" t="s">
        <v>895</v>
      </c>
      <c r="O636" s="255"/>
    </row>
    <row r="637" spans="1:80" x14ac:dyDescent="0.2">
      <c r="A637" s="264"/>
      <c r="B637" s="267"/>
      <c r="C637" s="321" t="s">
        <v>896</v>
      </c>
      <c r="D637" s="322"/>
      <c r="E637" s="268">
        <v>0</v>
      </c>
      <c r="F637" s="269"/>
      <c r="G637" s="270"/>
      <c r="H637" s="271"/>
      <c r="I637" s="265"/>
      <c r="J637" s="272"/>
      <c r="K637" s="265"/>
      <c r="M637" s="266" t="s">
        <v>896</v>
      </c>
      <c r="O637" s="255"/>
    </row>
    <row r="638" spans="1:80" x14ac:dyDescent="0.2">
      <c r="A638" s="264"/>
      <c r="B638" s="267"/>
      <c r="C638" s="321" t="s">
        <v>897</v>
      </c>
      <c r="D638" s="322"/>
      <c r="E638" s="268">
        <v>0</v>
      </c>
      <c r="F638" s="269"/>
      <c r="G638" s="270"/>
      <c r="H638" s="271"/>
      <c r="I638" s="265"/>
      <c r="J638" s="272"/>
      <c r="K638" s="265"/>
      <c r="M638" s="266" t="s">
        <v>897</v>
      </c>
      <c r="O638" s="255"/>
    </row>
    <row r="639" spans="1:80" x14ac:dyDescent="0.2">
      <c r="A639" s="264"/>
      <c r="B639" s="267"/>
      <c r="C639" s="321" t="s">
        <v>898</v>
      </c>
      <c r="D639" s="322"/>
      <c r="E639" s="268">
        <v>0</v>
      </c>
      <c r="F639" s="269"/>
      <c r="G639" s="270"/>
      <c r="H639" s="271"/>
      <c r="I639" s="265"/>
      <c r="J639" s="272"/>
      <c r="K639" s="265"/>
      <c r="M639" s="266" t="s">
        <v>898</v>
      </c>
      <c r="O639" s="255"/>
    </row>
    <row r="640" spans="1:80" x14ac:dyDescent="0.2">
      <c r="A640" s="264"/>
      <c r="B640" s="267"/>
      <c r="C640" s="321" t="s">
        <v>899</v>
      </c>
      <c r="D640" s="322"/>
      <c r="E640" s="268">
        <v>0</v>
      </c>
      <c r="F640" s="269"/>
      <c r="G640" s="270"/>
      <c r="H640" s="271"/>
      <c r="I640" s="265"/>
      <c r="J640" s="272"/>
      <c r="K640" s="265"/>
      <c r="M640" s="266" t="s">
        <v>899</v>
      </c>
      <c r="O640" s="255"/>
    </row>
    <row r="641" spans="1:80" ht="22.5" x14ac:dyDescent="0.2">
      <c r="A641" s="264"/>
      <c r="B641" s="267"/>
      <c r="C641" s="321" t="s">
        <v>900</v>
      </c>
      <c r="D641" s="322"/>
      <c r="E641" s="268">
        <v>0</v>
      </c>
      <c r="F641" s="269"/>
      <c r="G641" s="270"/>
      <c r="H641" s="271"/>
      <c r="I641" s="265"/>
      <c r="J641" s="272"/>
      <c r="K641" s="265"/>
      <c r="M641" s="266" t="s">
        <v>900</v>
      </c>
      <c r="O641" s="255"/>
    </row>
    <row r="642" spans="1:80" x14ac:dyDescent="0.2">
      <c r="A642" s="264"/>
      <c r="B642" s="267"/>
      <c r="C642" s="321" t="s">
        <v>901</v>
      </c>
      <c r="D642" s="322"/>
      <c r="E642" s="268">
        <v>0</v>
      </c>
      <c r="F642" s="269"/>
      <c r="G642" s="270"/>
      <c r="H642" s="271"/>
      <c r="I642" s="265"/>
      <c r="J642" s="272"/>
      <c r="K642" s="265"/>
      <c r="M642" s="266" t="s">
        <v>901</v>
      </c>
      <c r="O642" s="255"/>
    </row>
    <row r="643" spans="1:80" x14ac:dyDescent="0.2">
      <c r="A643" s="264"/>
      <c r="B643" s="267"/>
      <c r="C643" s="321" t="s">
        <v>902</v>
      </c>
      <c r="D643" s="322"/>
      <c r="E643" s="268">
        <v>0</v>
      </c>
      <c r="F643" s="269"/>
      <c r="G643" s="270"/>
      <c r="H643" s="271"/>
      <c r="I643" s="265"/>
      <c r="J643" s="272"/>
      <c r="K643" s="265"/>
      <c r="M643" s="266" t="s">
        <v>902</v>
      </c>
      <c r="O643" s="255"/>
    </row>
    <row r="644" spans="1:80" x14ac:dyDescent="0.2">
      <c r="A644" s="264"/>
      <c r="B644" s="267"/>
      <c r="C644" s="321" t="s">
        <v>903</v>
      </c>
      <c r="D644" s="322"/>
      <c r="E644" s="268">
        <v>0</v>
      </c>
      <c r="F644" s="269"/>
      <c r="G644" s="270"/>
      <c r="H644" s="271"/>
      <c r="I644" s="265"/>
      <c r="J644" s="272"/>
      <c r="K644" s="265"/>
      <c r="M644" s="266" t="s">
        <v>903</v>
      </c>
      <c r="O644" s="255"/>
    </row>
    <row r="645" spans="1:80" ht="22.5" x14ac:dyDescent="0.2">
      <c r="A645" s="264"/>
      <c r="B645" s="267"/>
      <c r="C645" s="321" t="s">
        <v>904</v>
      </c>
      <c r="D645" s="322"/>
      <c r="E645" s="268">
        <v>0</v>
      </c>
      <c r="F645" s="269"/>
      <c r="G645" s="270"/>
      <c r="H645" s="271"/>
      <c r="I645" s="265"/>
      <c r="J645" s="272"/>
      <c r="K645" s="265"/>
      <c r="M645" s="266" t="s">
        <v>904</v>
      </c>
      <c r="O645" s="255"/>
    </row>
    <row r="646" spans="1:80" x14ac:dyDescent="0.2">
      <c r="A646" s="264"/>
      <c r="B646" s="267"/>
      <c r="C646" s="321" t="s">
        <v>905</v>
      </c>
      <c r="D646" s="322"/>
      <c r="E646" s="268">
        <v>0</v>
      </c>
      <c r="F646" s="269"/>
      <c r="G646" s="270"/>
      <c r="H646" s="271"/>
      <c r="I646" s="265"/>
      <c r="J646" s="272"/>
      <c r="K646" s="265"/>
      <c r="M646" s="266" t="s">
        <v>905</v>
      </c>
      <c r="O646" s="255"/>
    </row>
    <row r="647" spans="1:80" x14ac:dyDescent="0.2">
      <c r="A647" s="264"/>
      <c r="B647" s="267"/>
      <c r="C647" s="321" t="s">
        <v>858</v>
      </c>
      <c r="D647" s="322"/>
      <c r="E647" s="268">
        <v>7</v>
      </c>
      <c r="F647" s="269"/>
      <c r="G647" s="270"/>
      <c r="H647" s="271"/>
      <c r="I647" s="265"/>
      <c r="J647" s="272"/>
      <c r="K647" s="265"/>
      <c r="M647" s="266" t="s">
        <v>858</v>
      </c>
      <c r="O647" s="255"/>
    </row>
    <row r="648" spans="1:80" x14ac:dyDescent="0.2">
      <c r="A648" s="256">
        <v>190</v>
      </c>
      <c r="B648" s="257" t="s">
        <v>906</v>
      </c>
      <c r="C648" s="258" t="s">
        <v>907</v>
      </c>
      <c r="D648" s="259" t="s">
        <v>100</v>
      </c>
      <c r="E648" s="260">
        <v>1</v>
      </c>
      <c r="F648" s="260">
        <v>0</v>
      </c>
      <c r="G648" s="261">
        <f>E648*F648</f>
        <v>0</v>
      </c>
      <c r="H648" s="262">
        <v>0</v>
      </c>
      <c r="I648" s="263">
        <f>E648*H648</f>
        <v>0</v>
      </c>
      <c r="J648" s="262">
        <v>0</v>
      </c>
      <c r="K648" s="263">
        <f>E648*J648</f>
        <v>0</v>
      </c>
      <c r="O648" s="255">
        <v>2</v>
      </c>
      <c r="AA648" s="230">
        <v>1</v>
      </c>
      <c r="AB648" s="230">
        <v>7</v>
      </c>
      <c r="AC648" s="230">
        <v>7</v>
      </c>
      <c r="AZ648" s="230">
        <v>2</v>
      </c>
      <c r="BA648" s="230">
        <f>IF(AZ648=1,G648,0)</f>
        <v>0</v>
      </c>
      <c r="BB648" s="230">
        <f>IF(AZ648=2,G648,0)</f>
        <v>0</v>
      </c>
      <c r="BC648" s="230">
        <f>IF(AZ648=3,G648,0)</f>
        <v>0</v>
      </c>
      <c r="BD648" s="230">
        <f>IF(AZ648=4,G648,0)</f>
        <v>0</v>
      </c>
      <c r="BE648" s="230">
        <f>IF(AZ648=5,G648,0)</f>
        <v>0</v>
      </c>
      <c r="CA648" s="255">
        <v>1</v>
      </c>
      <c r="CB648" s="255">
        <v>7</v>
      </c>
    </row>
    <row r="649" spans="1:80" x14ac:dyDescent="0.2">
      <c r="A649" s="264"/>
      <c r="B649" s="267"/>
      <c r="C649" s="321" t="s">
        <v>894</v>
      </c>
      <c r="D649" s="322"/>
      <c r="E649" s="268">
        <v>0</v>
      </c>
      <c r="F649" s="269"/>
      <c r="G649" s="270"/>
      <c r="H649" s="271"/>
      <c r="I649" s="265"/>
      <c r="J649" s="272"/>
      <c r="K649" s="265"/>
      <c r="M649" s="266" t="s">
        <v>894</v>
      </c>
      <c r="O649" s="255"/>
    </row>
    <row r="650" spans="1:80" x14ac:dyDescent="0.2">
      <c r="A650" s="264"/>
      <c r="B650" s="267"/>
      <c r="C650" s="321" t="s">
        <v>895</v>
      </c>
      <c r="D650" s="322"/>
      <c r="E650" s="268">
        <v>0</v>
      </c>
      <c r="F650" s="269"/>
      <c r="G650" s="270"/>
      <c r="H650" s="271"/>
      <c r="I650" s="265"/>
      <c r="J650" s="272"/>
      <c r="K650" s="265"/>
      <c r="M650" s="266" t="s">
        <v>895</v>
      </c>
      <c r="O650" s="255"/>
    </row>
    <row r="651" spans="1:80" x14ac:dyDescent="0.2">
      <c r="A651" s="264"/>
      <c r="B651" s="267"/>
      <c r="C651" s="321" t="s">
        <v>897</v>
      </c>
      <c r="D651" s="322"/>
      <c r="E651" s="268">
        <v>0</v>
      </c>
      <c r="F651" s="269"/>
      <c r="G651" s="270"/>
      <c r="H651" s="271"/>
      <c r="I651" s="265"/>
      <c r="J651" s="272"/>
      <c r="K651" s="265"/>
      <c r="M651" s="266" t="s">
        <v>897</v>
      </c>
      <c r="O651" s="255"/>
    </row>
    <row r="652" spans="1:80" x14ac:dyDescent="0.2">
      <c r="A652" s="264"/>
      <c r="B652" s="267"/>
      <c r="C652" s="321" t="s">
        <v>898</v>
      </c>
      <c r="D652" s="322"/>
      <c r="E652" s="268">
        <v>0</v>
      </c>
      <c r="F652" s="269"/>
      <c r="G652" s="270"/>
      <c r="H652" s="271"/>
      <c r="I652" s="265"/>
      <c r="J652" s="272"/>
      <c r="K652" s="265"/>
      <c r="M652" s="266" t="s">
        <v>898</v>
      </c>
      <c r="O652" s="255"/>
    </row>
    <row r="653" spans="1:80" x14ac:dyDescent="0.2">
      <c r="A653" s="264"/>
      <c r="B653" s="267"/>
      <c r="C653" s="321" t="s">
        <v>899</v>
      </c>
      <c r="D653" s="322"/>
      <c r="E653" s="268">
        <v>0</v>
      </c>
      <c r="F653" s="269"/>
      <c r="G653" s="270"/>
      <c r="H653" s="271"/>
      <c r="I653" s="265"/>
      <c r="J653" s="272"/>
      <c r="K653" s="265"/>
      <c r="M653" s="266" t="s">
        <v>899</v>
      </c>
      <c r="O653" s="255"/>
    </row>
    <row r="654" spans="1:80" ht="22.5" x14ac:dyDescent="0.2">
      <c r="A654" s="264"/>
      <c r="B654" s="267"/>
      <c r="C654" s="321" t="s">
        <v>900</v>
      </c>
      <c r="D654" s="322"/>
      <c r="E654" s="268">
        <v>0</v>
      </c>
      <c r="F654" s="269"/>
      <c r="G654" s="270"/>
      <c r="H654" s="271"/>
      <c r="I654" s="265"/>
      <c r="J654" s="272"/>
      <c r="K654" s="265"/>
      <c r="M654" s="266" t="s">
        <v>900</v>
      </c>
      <c r="O654" s="255"/>
    </row>
    <row r="655" spans="1:80" x14ac:dyDescent="0.2">
      <c r="A655" s="264"/>
      <c r="B655" s="267"/>
      <c r="C655" s="321" t="s">
        <v>901</v>
      </c>
      <c r="D655" s="322"/>
      <c r="E655" s="268">
        <v>0</v>
      </c>
      <c r="F655" s="269"/>
      <c r="G655" s="270"/>
      <c r="H655" s="271"/>
      <c r="I655" s="265"/>
      <c r="J655" s="272"/>
      <c r="K655" s="265"/>
      <c r="M655" s="266" t="s">
        <v>901</v>
      </c>
      <c r="O655" s="255"/>
    </row>
    <row r="656" spans="1:80" x14ac:dyDescent="0.2">
      <c r="A656" s="264"/>
      <c r="B656" s="267"/>
      <c r="C656" s="321" t="s">
        <v>902</v>
      </c>
      <c r="D656" s="322"/>
      <c r="E656" s="268">
        <v>0</v>
      </c>
      <c r="F656" s="269"/>
      <c r="G656" s="270"/>
      <c r="H656" s="271"/>
      <c r="I656" s="265"/>
      <c r="J656" s="272"/>
      <c r="K656" s="265"/>
      <c r="M656" s="266" t="s">
        <v>902</v>
      </c>
      <c r="O656" s="255"/>
    </row>
    <row r="657" spans="1:80" x14ac:dyDescent="0.2">
      <c r="A657" s="264"/>
      <c r="B657" s="267"/>
      <c r="C657" s="321" t="s">
        <v>903</v>
      </c>
      <c r="D657" s="322"/>
      <c r="E657" s="268">
        <v>0</v>
      </c>
      <c r="F657" s="269"/>
      <c r="G657" s="270"/>
      <c r="H657" s="271"/>
      <c r="I657" s="265"/>
      <c r="J657" s="272"/>
      <c r="K657" s="265"/>
      <c r="M657" s="266" t="s">
        <v>903</v>
      </c>
      <c r="O657" s="255"/>
    </row>
    <row r="658" spans="1:80" ht="22.5" x14ac:dyDescent="0.2">
      <c r="A658" s="264"/>
      <c r="B658" s="267"/>
      <c r="C658" s="321" t="s">
        <v>904</v>
      </c>
      <c r="D658" s="322"/>
      <c r="E658" s="268">
        <v>0</v>
      </c>
      <c r="F658" s="269"/>
      <c r="G658" s="270"/>
      <c r="H658" s="271"/>
      <c r="I658" s="265"/>
      <c r="J658" s="272"/>
      <c r="K658" s="265"/>
      <c r="M658" s="266" t="s">
        <v>904</v>
      </c>
      <c r="O658" s="255"/>
    </row>
    <row r="659" spans="1:80" x14ac:dyDescent="0.2">
      <c r="A659" s="264"/>
      <c r="B659" s="267"/>
      <c r="C659" s="321" t="s">
        <v>815</v>
      </c>
      <c r="D659" s="322"/>
      <c r="E659" s="268">
        <v>0</v>
      </c>
      <c r="F659" s="269"/>
      <c r="G659" s="270"/>
      <c r="H659" s="271"/>
      <c r="I659" s="265"/>
      <c r="J659" s="272"/>
      <c r="K659" s="265"/>
      <c r="M659" s="266" t="s">
        <v>815</v>
      </c>
      <c r="O659" s="255"/>
    </row>
    <row r="660" spans="1:80" x14ac:dyDescent="0.2">
      <c r="A660" s="264"/>
      <c r="B660" s="267"/>
      <c r="C660" s="321" t="s">
        <v>816</v>
      </c>
      <c r="D660" s="322"/>
      <c r="E660" s="268">
        <v>1</v>
      </c>
      <c r="F660" s="269"/>
      <c r="G660" s="270"/>
      <c r="H660" s="271"/>
      <c r="I660" s="265"/>
      <c r="J660" s="272"/>
      <c r="K660" s="265"/>
      <c r="M660" s="266" t="s">
        <v>816</v>
      </c>
      <c r="O660" s="255"/>
    </row>
    <row r="661" spans="1:80" x14ac:dyDescent="0.2">
      <c r="A661" s="256">
        <v>191</v>
      </c>
      <c r="B661" s="257" t="s">
        <v>908</v>
      </c>
      <c r="C661" s="258" t="s">
        <v>909</v>
      </c>
      <c r="D661" s="259" t="s">
        <v>100</v>
      </c>
      <c r="E661" s="260">
        <v>1</v>
      </c>
      <c r="F661" s="260">
        <v>0</v>
      </c>
      <c r="G661" s="261">
        <f>E661*F661</f>
        <v>0</v>
      </c>
      <c r="H661" s="262">
        <v>0</v>
      </c>
      <c r="I661" s="263">
        <f>E661*H661</f>
        <v>0</v>
      </c>
      <c r="J661" s="262">
        <v>0</v>
      </c>
      <c r="K661" s="263">
        <f>E661*J661</f>
        <v>0</v>
      </c>
      <c r="O661" s="255">
        <v>2</v>
      </c>
      <c r="AA661" s="230">
        <v>1</v>
      </c>
      <c r="AB661" s="230">
        <v>7</v>
      </c>
      <c r="AC661" s="230">
        <v>7</v>
      </c>
      <c r="AZ661" s="230">
        <v>2</v>
      </c>
      <c r="BA661" s="230">
        <f>IF(AZ661=1,G661,0)</f>
        <v>0</v>
      </c>
      <c r="BB661" s="230">
        <f>IF(AZ661=2,G661,0)</f>
        <v>0</v>
      </c>
      <c r="BC661" s="230">
        <f>IF(AZ661=3,G661,0)</f>
        <v>0</v>
      </c>
      <c r="BD661" s="230">
        <f>IF(AZ661=4,G661,0)</f>
        <v>0</v>
      </c>
      <c r="BE661" s="230">
        <f>IF(AZ661=5,G661,0)</f>
        <v>0</v>
      </c>
      <c r="CA661" s="255">
        <v>1</v>
      </c>
      <c r="CB661" s="255">
        <v>7</v>
      </c>
    </row>
    <row r="662" spans="1:80" x14ac:dyDescent="0.2">
      <c r="A662" s="264"/>
      <c r="B662" s="267"/>
      <c r="C662" s="321" t="s">
        <v>894</v>
      </c>
      <c r="D662" s="322"/>
      <c r="E662" s="268">
        <v>0</v>
      </c>
      <c r="F662" s="269"/>
      <c r="G662" s="270"/>
      <c r="H662" s="271"/>
      <c r="I662" s="265"/>
      <c r="J662" s="272"/>
      <c r="K662" s="265"/>
      <c r="M662" s="266" t="s">
        <v>894</v>
      </c>
      <c r="O662" s="255"/>
    </row>
    <row r="663" spans="1:80" x14ac:dyDescent="0.2">
      <c r="A663" s="264"/>
      <c r="B663" s="267"/>
      <c r="C663" s="321" t="s">
        <v>895</v>
      </c>
      <c r="D663" s="322"/>
      <c r="E663" s="268">
        <v>0</v>
      </c>
      <c r="F663" s="269"/>
      <c r="G663" s="270"/>
      <c r="H663" s="271"/>
      <c r="I663" s="265"/>
      <c r="J663" s="272"/>
      <c r="K663" s="265"/>
      <c r="M663" s="266" t="s">
        <v>895</v>
      </c>
      <c r="O663" s="255"/>
    </row>
    <row r="664" spans="1:80" ht="22.5" x14ac:dyDescent="0.2">
      <c r="A664" s="264"/>
      <c r="B664" s="267"/>
      <c r="C664" s="321" t="s">
        <v>910</v>
      </c>
      <c r="D664" s="322"/>
      <c r="E664" s="268">
        <v>0</v>
      </c>
      <c r="F664" s="269"/>
      <c r="G664" s="270"/>
      <c r="H664" s="271"/>
      <c r="I664" s="265"/>
      <c r="J664" s="272"/>
      <c r="K664" s="265"/>
      <c r="M664" s="266" t="s">
        <v>910</v>
      </c>
      <c r="O664" s="255"/>
    </row>
    <row r="665" spans="1:80" x14ac:dyDescent="0.2">
      <c r="A665" s="264"/>
      <c r="B665" s="267"/>
      <c r="C665" s="321" t="s">
        <v>897</v>
      </c>
      <c r="D665" s="322"/>
      <c r="E665" s="268">
        <v>0</v>
      </c>
      <c r="F665" s="269"/>
      <c r="G665" s="270"/>
      <c r="H665" s="271"/>
      <c r="I665" s="265"/>
      <c r="J665" s="272"/>
      <c r="K665" s="265"/>
      <c r="M665" s="266" t="s">
        <v>897</v>
      </c>
      <c r="O665" s="255"/>
    </row>
    <row r="666" spans="1:80" x14ac:dyDescent="0.2">
      <c r="A666" s="264"/>
      <c r="B666" s="267"/>
      <c r="C666" s="321" t="s">
        <v>911</v>
      </c>
      <c r="D666" s="322"/>
      <c r="E666" s="268">
        <v>0</v>
      </c>
      <c r="F666" s="269"/>
      <c r="G666" s="270"/>
      <c r="H666" s="271"/>
      <c r="I666" s="265"/>
      <c r="J666" s="272"/>
      <c r="K666" s="265"/>
      <c r="M666" s="266" t="s">
        <v>911</v>
      </c>
      <c r="O666" s="255"/>
    </row>
    <row r="667" spans="1:80" x14ac:dyDescent="0.2">
      <c r="A667" s="264"/>
      <c r="B667" s="267"/>
      <c r="C667" s="321" t="s">
        <v>899</v>
      </c>
      <c r="D667" s="322"/>
      <c r="E667" s="268">
        <v>0</v>
      </c>
      <c r="F667" s="269"/>
      <c r="G667" s="270"/>
      <c r="H667" s="271"/>
      <c r="I667" s="265"/>
      <c r="J667" s="272"/>
      <c r="K667" s="265"/>
      <c r="M667" s="266" t="s">
        <v>899</v>
      </c>
      <c r="O667" s="255"/>
    </row>
    <row r="668" spans="1:80" ht="22.5" x14ac:dyDescent="0.2">
      <c r="A668" s="264"/>
      <c r="B668" s="267"/>
      <c r="C668" s="321" t="s">
        <v>900</v>
      </c>
      <c r="D668" s="322"/>
      <c r="E668" s="268">
        <v>0</v>
      </c>
      <c r="F668" s="269"/>
      <c r="G668" s="270"/>
      <c r="H668" s="271"/>
      <c r="I668" s="265"/>
      <c r="J668" s="272"/>
      <c r="K668" s="265"/>
      <c r="M668" s="266" t="s">
        <v>900</v>
      </c>
      <c r="O668" s="255"/>
    </row>
    <row r="669" spans="1:80" x14ac:dyDescent="0.2">
      <c r="A669" s="264"/>
      <c r="B669" s="267"/>
      <c r="C669" s="321" t="s">
        <v>912</v>
      </c>
      <c r="D669" s="322"/>
      <c r="E669" s="268">
        <v>0</v>
      </c>
      <c r="F669" s="269"/>
      <c r="G669" s="270"/>
      <c r="H669" s="271"/>
      <c r="I669" s="265"/>
      <c r="J669" s="272"/>
      <c r="K669" s="265"/>
      <c r="M669" s="266" t="s">
        <v>912</v>
      </c>
      <c r="O669" s="255"/>
    </row>
    <row r="670" spans="1:80" x14ac:dyDescent="0.2">
      <c r="A670" s="264"/>
      <c r="B670" s="267"/>
      <c r="C670" s="321" t="s">
        <v>913</v>
      </c>
      <c r="D670" s="322"/>
      <c r="E670" s="268">
        <v>0</v>
      </c>
      <c r="F670" s="269"/>
      <c r="G670" s="270"/>
      <c r="H670" s="271"/>
      <c r="I670" s="265"/>
      <c r="J670" s="272"/>
      <c r="K670" s="265"/>
      <c r="M670" s="266" t="s">
        <v>913</v>
      </c>
      <c r="O670" s="255"/>
    </row>
    <row r="671" spans="1:80" x14ac:dyDescent="0.2">
      <c r="A671" s="264"/>
      <c r="B671" s="267"/>
      <c r="C671" s="321" t="s">
        <v>902</v>
      </c>
      <c r="D671" s="322"/>
      <c r="E671" s="268">
        <v>0</v>
      </c>
      <c r="F671" s="269"/>
      <c r="G671" s="270"/>
      <c r="H671" s="271"/>
      <c r="I671" s="265"/>
      <c r="J671" s="272"/>
      <c r="K671" s="265"/>
      <c r="M671" s="266" t="s">
        <v>902</v>
      </c>
      <c r="O671" s="255"/>
    </row>
    <row r="672" spans="1:80" x14ac:dyDescent="0.2">
      <c r="A672" s="264"/>
      <c r="B672" s="267"/>
      <c r="C672" s="321" t="s">
        <v>903</v>
      </c>
      <c r="D672" s="322"/>
      <c r="E672" s="268">
        <v>0</v>
      </c>
      <c r="F672" s="269"/>
      <c r="G672" s="270"/>
      <c r="H672" s="271"/>
      <c r="I672" s="265"/>
      <c r="J672" s="272"/>
      <c r="K672" s="265"/>
      <c r="M672" s="266" t="s">
        <v>903</v>
      </c>
      <c r="O672" s="255"/>
    </row>
    <row r="673" spans="1:80" ht="22.5" x14ac:dyDescent="0.2">
      <c r="A673" s="264"/>
      <c r="B673" s="267"/>
      <c r="C673" s="321" t="s">
        <v>904</v>
      </c>
      <c r="D673" s="322"/>
      <c r="E673" s="268">
        <v>0</v>
      </c>
      <c r="F673" s="269"/>
      <c r="G673" s="270"/>
      <c r="H673" s="271"/>
      <c r="I673" s="265"/>
      <c r="J673" s="272"/>
      <c r="K673" s="265"/>
      <c r="M673" s="266" t="s">
        <v>904</v>
      </c>
      <c r="O673" s="255"/>
    </row>
    <row r="674" spans="1:80" x14ac:dyDescent="0.2">
      <c r="A674" s="264"/>
      <c r="B674" s="267"/>
      <c r="C674" s="321" t="s">
        <v>914</v>
      </c>
      <c r="D674" s="322"/>
      <c r="E674" s="268">
        <v>0</v>
      </c>
      <c r="F674" s="269"/>
      <c r="G674" s="270"/>
      <c r="H674" s="271"/>
      <c r="I674" s="265"/>
      <c r="J674" s="272"/>
      <c r="K674" s="265"/>
      <c r="M674" s="266" t="s">
        <v>914</v>
      </c>
      <c r="O674" s="255"/>
    </row>
    <row r="675" spans="1:80" x14ac:dyDescent="0.2">
      <c r="A675" s="264"/>
      <c r="B675" s="267"/>
      <c r="C675" s="321" t="s">
        <v>915</v>
      </c>
      <c r="D675" s="322"/>
      <c r="E675" s="268">
        <v>0</v>
      </c>
      <c r="F675" s="269"/>
      <c r="G675" s="270"/>
      <c r="H675" s="271"/>
      <c r="I675" s="265"/>
      <c r="J675" s="272"/>
      <c r="K675" s="265"/>
      <c r="M675" s="266" t="s">
        <v>915</v>
      </c>
      <c r="O675" s="255"/>
    </row>
    <row r="676" spans="1:80" x14ac:dyDescent="0.2">
      <c r="A676" s="264"/>
      <c r="B676" s="267"/>
      <c r="C676" s="321" t="s">
        <v>816</v>
      </c>
      <c r="D676" s="322"/>
      <c r="E676" s="268">
        <v>1</v>
      </c>
      <c r="F676" s="269"/>
      <c r="G676" s="270"/>
      <c r="H676" s="271"/>
      <c r="I676" s="265"/>
      <c r="J676" s="272"/>
      <c r="K676" s="265"/>
      <c r="M676" s="266" t="s">
        <v>816</v>
      </c>
      <c r="O676" s="255"/>
    </row>
    <row r="677" spans="1:80" ht="22.5" x14ac:dyDescent="0.2">
      <c r="A677" s="256">
        <v>192</v>
      </c>
      <c r="B677" s="257" t="s">
        <v>916</v>
      </c>
      <c r="C677" s="258" t="s">
        <v>917</v>
      </c>
      <c r="D677" s="259" t="s">
        <v>100</v>
      </c>
      <c r="E677" s="260">
        <v>1</v>
      </c>
      <c r="F677" s="260">
        <v>0</v>
      </c>
      <c r="G677" s="261">
        <f>E677*F677</f>
        <v>0</v>
      </c>
      <c r="H677" s="262">
        <v>0</v>
      </c>
      <c r="I677" s="263">
        <f>E677*H677</f>
        <v>0</v>
      </c>
      <c r="J677" s="262">
        <v>0</v>
      </c>
      <c r="K677" s="263">
        <f>E677*J677</f>
        <v>0</v>
      </c>
      <c r="O677" s="255">
        <v>2</v>
      </c>
      <c r="AA677" s="230">
        <v>1</v>
      </c>
      <c r="AB677" s="230">
        <v>7</v>
      </c>
      <c r="AC677" s="230">
        <v>7</v>
      </c>
      <c r="AZ677" s="230">
        <v>2</v>
      </c>
      <c r="BA677" s="230">
        <f>IF(AZ677=1,G677,0)</f>
        <v>0</v>
      </c>
      <c r="BB677" s="230">
        <f>IF(AZ677=2,G677,0)</f>
        <v>0</v>
      </c>
      <c r="BC677" s="230">
        <f>IF(AZ677=3,G677,0)</f>
        <v>0</v>
      </c>
      <c r="BD677" s="230">
        <f>IF(AZ677=4,G677,0)</f>
        <v>0</v>
      </c>
      <c r="BE677" s="230">
        <f>IF(AZ677=5,G677,0)</f>
        <v>0</v>
      </c>
      <c r="CA677" s="255">
        <v>1</v>
      </c>
      <c r="CB677" s="255">
        <v>7</v>
      </c>
    </row>
    <row r="678" spans="1:80" x14ac:dyDescent="0.2">
      <c r="A678" s="264"/>
      <c r="B678" s="267"/>
      <c r="C678" s="321" t="s">
        <v>874</v>
      </c>
      <c r="D678" s="322"/>
      <c r="E678" s="268">
        <v>0</v>
      </c>
      <c r="F678" s="269"/>
      <c r="G678" s="270"/>
      <c r="H678" s="271"/>
      <c r="I678" s="265"/>
      <c r="J678" s="272"/>
      <c r="K678" s="265"/>
      <c r="M678" s="266" t="s">
        <v>874</v>
      </c>
      <c r="O678" s="255"/>
    </row>
    <row r="679" spans="1:80" ht="22.5" x14ac:dyDescent="0.2">
      <c r="A679" s="264"/>
      <c r="B679" s="267"/>
      <c r="C679" s="321" t="s">
        <v>875</v>
      </c>
      <c r="D679" s="322"/>
      <c r="E679" s="268">
        <v>0</v>
      </c>
      <c r="F679" s="269"/>
      <c r="G679" s="270"/>
      <c r="H679" s="271"/>
      <c r="I679" s="265"/>
      <c r="J679" s="272"/>
      <c r="K679" s="265"/>
      <c r="M679" s="266" t="s">
        <v>875</v>
      </c>
      <c r="O679" s="255"/>
    </row>
    <row r="680" spans="1:80" x14ac:dyDescent="0.2">
      <c r="A680" s="264"/>
      <c r="B680" s="267"/>
      <c r="C680" s="321" t="s">
        <v>876</v>
      </c>
      <c r="D680" s="322"/>
      <c r="E680" s="268">
        <v>0</v>
      </c>
      <c r="F680" s="269"/>
      <c r="G680" s="270"/>
      <c r="H680" s="271"/>
      <c r="I680" s="265"/>
      <c r="J680" s="272"/>
      <c r="K680" s="265"/>
      <c r="M680" s="266" t="s">
        <v>876</v>
      </c>
      <c r="O680" s="255"/>
    </row>
    <row r="681" spans="1:80" x14ac:dyDescent="0.2">
      <c r="A681" s="264"/>
      <c r="B681" s="267"/>
      <c r="C681" s="321" t="s">
        <v>877</v>
      </c>
      <c r="D681" s="322"/>
      <c r="E681" s="268">
        <v>0</v>
      </c>
      <c r="F681" s="269"/>
      <c r="G681" s="270"/>
      <c r="H681" s="271"/>
      <c r="I681" s="265"/>
      <c r="J681" s="272"/>
      <c r="K681" s="265"/>
      <c r="M681" s="266" t="s">
        <v>877</v>
      </c>
      <c r="O681" s="255"/>
    </row>
    <row r="682" spans="1:80" x14ac:dyDescent="0.2">
      <c r="A682" s="264"/>
      <c r="B682" s="267"/>
      <c r="C682" s="321" t="s">
        <v>878</v>
      </c>
      <c r="D682" s="322"/>
      <c r="E682" s="268">
        <v>0</v>
      </c>
      <c r="F682" s="269"/>
      <c r="G682" s="270"/>
      <c r="H682" s="271"/>
      <c r="I682" s="265"/>
      <c r="J682" s="272"/>
      <c r="K682" s="265"/>
      <c r="M682" s="266" t="s">
        <v>878</v>
      </c>
      <c r="O682" s="255"/>
    </row>
    <row r="683" spans="1:80" ht="22.5" x14ac:dyDescent="0.2">
      <c r="A683" s="264"/>
      <c r="B683" s="267"/>
      <c r="C683" s="321" t="s">
        <v>879</v>
      </c>
      <c r="D683" s="322"/>
      <c r="E683" s="268">
        <v>0</v>
      </c>
      <c r="F683" s="269"/>
      <c r="G683" s="270"/>
      <c r="H683" s="271"/>
      <c r="I683" s="265"/>
      <c r="J683" s="272"/>
      <c r="K683" s="265"/>
      <c r="M683" s="266" t="s">
        <v>879</v>
      </c>
      <c r="O683" s="255"/>
    </row>
    <row r="684" spans="1:80" x14ac:dyDescent="0.2">
      <c r="A684" s="264"/>
      <c r="B684" s="267"/>
      <c r="C684" s="321" t="s">
        <v>880</v>
      </c>
      <c r="D684" s="322"/>
      <c r="E684" s="268">
        <v>0</v>
      </c>
      <c r="F684" s="269"/>
      <c r="G684" s="270"/>
      <c r="H684" s="271"/>
      <c r="I684" s="265"/>
      <c r="J684" s="272"/>
      <c r="K684" s="265"/>
      <c r="M684" s="266" t="s">
        <v>880</v>
      </c>
      <c r="O684" s="255"/>
    </row>
    <row r="685" spans="1:80" x14ac:dyDescent="0.2">
      <c r="A685" s="264"/>
      <c r="B685" s="267"/>
      <c r="C685" s="321" t="s">
        <v>881</v>
      </c>
      <c r="D685" s="322"/>
      <c r="E685" s="268">
        <v>0</v>
      </c>
      <c r="F685" s="269"/>
      <c r="G685" s="270"/>
      <c r="H685" s="271"/>
      <c r="I685" s="265"/>
      <c r="J685" s="272"/>
      <c r="K685" s="265"/>
      <c r="M685" s="266" t="s">
        <v>881</v>
      </c>
      <c r="O685" s="255"/>
    </row>
    <row r="686" spans="1:80" ht="22.5" x14ac:dyDescent="0.2">
      <c r="A686" s="264"/>
      <c r="B686" s="267"/>
      <c r="C686" s="321" t="s">
        <v>882</v>
      </c>
      <c r="D686" s="322"/>
      <c r="E686" s="268">
        <v>0</v>
      </c>
      <c r="F686" s="269"/>
      <c r="G686" s="270"/>
      <c r="H686" s="271"/>
      <c r="I686" s="265"/>
      <c r="J686" s="272"/>
      <c r="K686" s="265"/>
      <c r="M686" s="266" t="s">
        <v>882</v>
      </c>
      <c r="O686" s="255"/>
    </row>
    <row r="687" spans="1:80" x14ac:dyDescent="0.2">
      <c r="A687" s="264"/>
      <c r="B687" s="267"/>
      <c r="C687" s="321" t="s">
        <v>883</v>
      </c>
      <c r="D687" s="322"/>
      <c r="E687" s="268">
        <v>0</v>
      </c>
      <c r="F687" s="269"/>
      <c r="G687" s="270"/>
      <c r="H687" s="271"/>
      <c r="I687" s="265"/>
      <c r="J687" s="272"/>
      <c r="K687" s="265"/>
      <c r="M687" s="266" t="s">
        <v>883</v>
      </c>
      <c r="O687" s="255"/>
    </row>
    <row r="688" spans="1:80" x14ac:dyDescent="0.2">
      <c r="A688" s="264"/>
      <c r="B688" s="267"/>
      <c r="C688" s="321" t="s">
        <v>884</v>
      </c>
      <c r="D688" s="322"/>
      <c r="E688" s="268">
        <v>0</v>
      </c>
      <c r="F688" s="269"/>
      <c r="G688" s="270"/>
      <c r="H688" s="271"/>
      <c r="I688" s="265"/>
      <c r="J688" s="272"/>
      <c r="K688" s="265"/>
      <c r="M688" s="266" t="s">
        <v>884</v>
      </c>
      <c r="O688" s="255"/>
    </row>
    <row r="689" spans="1:80" x14ac:dyDescent="0.2">
      <c r="A689" s="264"/>
      <c r="B689" s="267"/>
      <c r="C689" s="321" t="s">
        <v>885</v>
      </c>
      <c r="D689" s="322"/>
      <c r="E689" s="268">
        <v>0</v>
      </c>
      <c r="F689" s="269"/>
      <c r="G689" s="270"/>
      <c r="H689" s="271"/>
      <c r="I689" s="265"/>
      <c r="J689" s="272"/>
      <c r="K689" s="265"/>
      <c r="M689" s="266" t="s">
        <v>885</v>
      </c>
      <c r="O689" s="255"/>
    </row>
    <row r="690" spans="1:80" x14ac:dyDescent="0.2">
      <c r="A690" s="264"/>
      <c r="B690" s="267"/>
      <c r="C690" s="321" t="s">
        <v>886</v>
      </c>
      <c r="D690" s="322"/>
      <c r="E690" s="268">
        <v>0</v>
      </c>
      <c r="F690" s="269"/>
      <c r="G690" s="270"/>
      <c r="H690" s="271"/>
      <c r="I690" s="265"/>
      <c r="J690" s="272"/>
      <c r="K690" s="265"/>
      <c r="M690" s="266" t="s">
        <v>886</v>
      </c>
      <c r="O690" s="255"/>
    </row>
    <row r="691" spans="1:80" x14ac:dyDescent="0.2">
      <c r="A691" s="264"/>
      <c r="B691" s="267"/>
      <c r="C691" s="321" t="s">
        <v>887</v>
      </c>
      <c r="D691" s="322"/>
      <c r="E691" s="268">
        <v>0</v>
      </c>
      <c r="F691" s="269"/>
      <c r="G691" s="270"/>
      <c r="H691" s="271"/>
      <c r="I691" s="265"/>
      <c r="J691" s="272"/>
      <c r="K691" s="265"/>
      <c r="M691" s="266" t="s">
        <v>887</v>
      </c>
      <c r="O691" s="255"/>
    </row>
    <row r="692" spans="1:80" ht="22.5" x14ac:dyDescent="0.2">
      <c r="A692" s="264"/>
      <c r="B692" s="267"/>
      <c r="C692" s="321" t="s">
        <v>888</v>
      </c>
      <c r="D692" s="322"/>
      <c r="E692" s="268">
        <v>0</v>
      </c>
      <c r="F692" s="269"/>
      <c r="G692" s="270"/>
      <c r="H692" s="271"/>
      <c r="I692" s="265"/>
      <c r="J692" s="272"/>
      <c r="K692" s="265"/>
      <c r="M692" s="266" t="s">
        <v>888</v>
      </c>
      <c r="O692" s="255"/>
    </row>
    <row r="693" spans="1:80" x14ac:dyDescent="0.2">
      <c r="A693" s="264"/>
      <c r="B693" s="267"/>
      <c r="C693" s="321" t="s">
        <v>889</v>
      </c>
      <c r="D693" s="322"/>
      <c r="E693" s="268">
        <v>0</v>
      </c>
      <c r="F693" s="269"/>
      <c r="G693" s="270"/>
      <c r="H693" s="271"/>
      <c r="I693" s="265"/>
      <c r="J693" s="272"/>
      <c r="K693" s="265"/>
      <c r="M693" s="266" t="s">
        <v>889</v>
      </c>
      <c r="O693" s="255"/>
    </row>
    <row r="694" spans="1:80" ht="22.5" x14ac:dyDescent="0.2">
      <c r="A694" s="264"/>
      <c r="B694" s="267"/>
      <c r="C694" s="321" t="s">
        <v>890</v>
      </c>
      <c r="D694" s="322"/>
      <c r="E694" s="268">
        <v>0</v>
      </c>
      <c r="F694" s="269"/>
      <c r="G694" s="270"/>
      <c r="H694" s="271"/>
      <c r="I694" s="265"/>
      <c r="J694" s="272"/>
      <c r="K694" s="265"/>
      <c r="M694" s="266" t="s">
        <v>890</v>
      </c>
      <c r="O694" s="255"/>
    </row>
    <row r="695" spans="1:80" x14ac:dyDescent="0.2">
      <c r="A695" s="264"/>
      <c r="B695" s="267"/>
      <c r="C695" s="321" t="s">
        <v>918</v>
      </c>
      <c r="D695" s="322"/>
      <c r="E695" s="268">
        <v>0</v>
      </c>
      <c r="F695" s="269"/>
      <c r="G695" s="270"/>
      <c r="H695" s="271"/>
      <c r="I695" s="265"/>
      <c r="J695" s="272"/>
      <c r="K695" s="265"/>
      <c r="M695" s="266" t="s">
        <v>918</v>
      </c>
      <c r="O695" s="255"/>
    </row>
    <row r="696" spans="1:80" x14ac:dyDescent="0.2">
      <c r="A696" s="264"/>
      <c r="B696" s="267"/>
      <c r="C696" s="321" t="s">
        <v>816</v>
      </c>
      <c r="D696" s="322"/>
      <c r="E696" s="268">
        <v>1</v>
      </c>
      <c r="F696" s="269"/>
      <c r="G696" s="270"/>
      <c r="H696" s="271"/>
      <c r="I696" s="265"/>
      <c r="J696" s="272"/>
      <c r="K696" s="265"/>
      <c r="M696" s="266" t="s">
        <v>816</v>
      </c>
      <c r="O696" s="255"/>
    </row>
    <row r="697" spans="1:80" ht="22.5" x14ac:dyDescent="0.2">
      <c r="A697" s="256">
        <v>193</v>
      </c>
      <c r="B697" s="257" t="s">
        <v>919</v>
      </c>
      <c r="C697" s="258" t="s">
        <v>920</v>
      </c>
      <c r="D697" s="259" t="s">
        <v>100</v>
      </c>
      <c r="E697" s="260">
        <v>1</v>
      </c>
      <c r="F697" s="260">
        <v>0</v>
      </c>
      <c r="G697" s="261">
        <f>E697*F697</f>
        <v>0</v>
      </c>
      <c r="H697" s="262">
        <v>0</v>
      </c>
      <c r="I697" s="263">
        <f>E697*H697</f>
        <v>0</v>
      </c>
      <c r="J697" s="262">
        <v>0</v>
      </c>
      <c r="K697" s="263">
        <f>E697*J697</f>
        <v>0</v>
      </c>
      <c r="O697" s="255">
        <v>2</v>
      </c>
      <c r="AA697" s="230">
        <v>1</v>
      </c>
      <c r="AB697" s="230">
        <v>7</v>
      </c>
      <c r="AC697" s="230">
        <v>7</v>
      </c>
      <c r="AZ697" s="230">
        <v>2</v>
      </c>
      <c r="BA697" s="230">
        <f>IF(AZ697=1,G697,0)</f>
        <v>0</v>
      </c>
      <c r="BB697" s="230">
        <f>IF(AZ697=2,G697,0)</f>
        <v>0</v>
      </c>
      <c r="BC697" s="230">
        <f>IF(AZ697=3,G697,0)</f>
        <v>0</v>
      </c>
      <c r="BD697" s="230">
        <f>IF(AZ697=4,G697,0)</f>
        <v>0</v>
      </c>
      <c r="BE697" s="230">
        <f>IF(AZ697=5,G697,0)</f>
        <v>0</v>
      </c>
      <c r="CA697" s="255">
        <v>1</v>
      </c>
      <c r="CB697" s="255">
        <v>7</v>
      </c>
    </row>
    <row r="698" spans="1:80" x14ac:dyDescent="0.2">
      <c r="A698" s="264"/>
      <c r="B698" s="267"/>
      <c r="C698" s="321" t="s">
        <v>874</v>
      </c>
      <c r="D698" s="322"/>
      <c r="E698" s="268">
        <v>0</v>
      </c>
      <c r="F698" s="269"/>
      <c r="G698" s="270"/>
      <c r="H698" s="271"/>
      <c r="I698" s="265"/>
      <c r="J698" s="272"/>
      <c r="K698" s="265"/>
      <c r="M698" s="266" t="s">
        <v>874</v>
      </c>
      <c r="O698" s="255"/>
    </row>
    <row r="699" spans="1:80" ht="22.5" x14ac:dyDescent="0.2">
      <c r="A699" s="264"/>
      <c r="B699" s="267"/>
      <c r="C699" s="321" t="s">
        <v>875</v>
      </c>
      <c r="D699" s="322"/>
      <c r="E699" s="268">
        <v>0</v>
      </c>
      <c r="F699" s="269"/>
      <c r="G699" s="270"/>
      <c r="H699" s="271"/>
      <c r="I699" s="265"/>
      <c r="J699" s="272"/>
      <c r="K699" s="265"/>
      <c r="M699" s="266" t="s">
        <v>875</v>
      </c>
      <c r="O699" s="255"/>
    </row>
    <row r="700" spans="1:80" x14ac:dyDescent="0.2">
      <c r="A700" s="264"/>
      <c r="B700" s="267"/>
      <c r="C700" s="321" t="s">
        <v>876</v>
      </c>
      <c r="D700" s="322"/>
      <c r="E700" s="268">
        <v>0</v>
      </c>
      <c r="F700" s="269"/>
      <c r="G700" s="270"/>
      <c r="H700" s="271"/>
      <c r="I700" s="265"/>
      <c r="J700" s="272"/>
      <c r="K700" s="265"/>
      <c r="M700" s="266" t="s">
        <v>876</v>
      </c>
      <c r="O700" s="255"/>
    </row>
    <row r="701" spans="1:80" x14ac:dyDescent="0.2">
      <c r="A701" s="264"/>
      <c r="B701" s="267"/>
      <c r="C701" s="321" t="s">
        <v>877</v>
      </c>
      <c r="D701" s="322"/>
      <c r="E701" s="268">
        <v>0</v>
      </c>
      <c r="F701" s="269"/>
      <c r="G701" s="270"/>
      <c r="H701" s="271"/>
      <c r="I701" s="265"/>
      <c r="J701" s="272"/>
      <c r="K701" s="265"/>
      <c r="M701" s="266" t="s">
        <v>877</v>
      </c>
      <c r="O701" s="255"/>
    </row>
    <row r="702" spans="1:80" x14ac:dyDescent="0.2">
      <c r="A702" s="264"/>
      <c r="B702" s="267"/>
      <c r="C702" s="321" t="s">
        <v>878</v>
      </c>
      <c r="D702" s="322"/>
      <c r="E702" s="268">
        <v>0</v>
      </c>
      <c r="F702" s="269"/>
      <c r="G702" s="270"/>
      <c r="H702" s="271"/>
      <c r="I702" s="265"/>
      <c r="J702" s="272"/>
      <c r="K702" s="265"/>
      <c r="M702" s="266" t="s">
        <v>878</v>
      </c>
      <c r="O702" s="255"/>
    </row>
    <row r="703" spans="1:80" ht="22.5" x14ac:dyDescent="0.2">
      <c r="A703" s="264"/>
      <c r="B703" s="267"/>
      <c r="C703" s="321" t="s">
        <v>879</v>
      </c>
      <c r="D703" s="322"/>
      <c r="E703" s="268">
        <v>0</v>
      </c>
      <c r="F703" s="269"/>
      <c r="G703" s="270"/>
      <c r="H703" s="271"/>
      <c r="I703" s="265"/>
      <c r="J703" s="272"/>
      <c r="K703" s="265"/>
      <c r="M703" s="266" t="s">
        <v>879</v>
      </c>
      <c r="O703" s="255"/>
    </row>
    <row r="704" spans="1:80" x14ac:dyDescent="0.2">
      <c r="A704" s="264"/>
      <c r="B704" s="267"/>
      <c r="C704" s="321" t="s">
        <v>880</v>
      </c>
      <c r="D704" s="322"/>
      <c r="E704" s="268">
        <v>0</v>
      </c>
      <c r="F704" s="269"/>
      <c r="G704" s="270"/>
      <c r="H704" s="271"/>
      <c r="I704" s="265"/>
      <c r="J704" s="272"/>
      <c r="K704" s="265"/>
      <c r="M704" s="266" t="s">
        <v>880</v>
      </c>
      <c r="O704" s="255"/>
    </row>
    <row r="705" spans="1:80" x14ac:dyDescent="0.2">
      <c r="A705" s="264"/>
      <c r="B705" s="267"/>
      <c r="C705" s="321" t="s">
        <v>881</v>
      </c>
      <c r="D705" s="322"/>
      <c r="E705" s="268">
        <v>0</v>
      </c>
      <c r="F705" s="269"/>
      <c r="G705" s="270"/>
      <c r="H705" s="271"/>
      <c r="I705" s="265"/>
      <c r="J705" s="272"/>
      <c r="K705" s="265"/>
      <c r="M705" s="266" t="s">
        <v>881</v>
      </c>
      <c r="O705" s="255"/>
    </row>
    <row r="706" spans="1:80" ht="22.5" x14ac:dyDescent="0.2">
      <c r="A706" s="264"/>
      <c r="B706" s="267"/>
      <c r="C706" s="321" t="s">
        <v>882</v>
      </c>
      <c r="D706" s="322"/>
      <c r="E706" s="268">
        <v>0</v>
      </c>
      <c r="F706" s="269"/>
      <c r="G706" s="270"/>
      <c r="H706" s="271"/>
      <c r="I706" s="265"/>
      <c r="J706" s="272"/>
      <c r="K706" s="265"/>
      <c r="M706" s="266" t="s">
        <v>882</v>
      </c>
      <c r="O706" s="255"/>
    </row>
    <row r="707" spans="1:80" x14ac:dyDescent="0.2">
      <c r="A707" s="264"/>
      <c r="B707" s="267"/>
      <c r="C707" s="321" t="s">
        <v>883</v>
      </c>
      <c r="D707" s="322"/>
      <c r="E707" s="268">
        <v>0</v>
      </c>
      <c r="F707" s="269"/>
      <c r="G707" s="270"/>
      <c r="H707" s="271"/>
      <c r="I707" s="265"/>
      <c r="J707" s="272"/>
      <c r="K707" s="265"/>
      <c r="M707" s="266" t="s">
        <v>883</v>
      </c>
      <c r="O707" s="255"/>
    </row>
    <row r="708" spans="1:80" x14ac:dyDescent="0.2">
      <c r="A708" s="264"/>
      <c r="B708" s="267"/>
      <c r="C708" s="321" t="s">
        <v>884</v>
      </c>
      <c r="D708" s="322"/>
      <c r="E708" s="268">
        <v>0</v>
      </c>
      <c r="F708" s="269"/>
      <c r="G708" s="270"/>
      <c r="H708" s="271"/>
      <c r="I708" s="265"/>
      <c r="J708" s="272"/>
      <c r="K708" s="265"/>
      <c r="M708" s="266" t="s">
        <v>884</v>
      </c>
      <c r="O708" s="255"/>
    </row>
    <row r="709" spans="1:80" x14ac:dyDescent="0.2">
      <c r="A709" s="264"/>
      <c r="B709" s="267"/>
      <c r="C709" s="321" t="s">
        <v>885</v>
      </c>
      <c r="D709" s="322"/>
      <c r="E709" s="268">
        <v>0</v>
      </c>
      <c r="F709" s="269"/>
      <c r="G709" s="270"/>
      <c r="H709" s="271"/>
      <c r="I709" s="265"/>
      <c r="J709" s="272"/>
      <c r="K709" s="265"/>
      <c r="M709" s="266" t="s">
        <v>885</v>
      </c>
      <c r="O709" s="255"/>
    </row>
    <row r="710" spans="1:80" x14ac:dyDescent="0.2">
      <c r="A710" s="264"/>
      <c r="B710" s="267"/>
      <c r="C710" s="321" t="s">
        <v>886</v>
      </c>
      <c r="D710" s="322"/>
      <c r="E710" s="268">
        <v>0</v>
      </c>
      <c r="F710" s="269"/>
      <c r="G710" s="270"/>
      <c r="H710" s="271"/>
      <c r="I710" s="265"/>
      <c r="J710" s="272"/>
      <c r="K710" s="265"/>
      <c r="M710" s="266" t="s">
        <v>886</v>
      </c>
      <c r="O710" s="255"/>
    </row>
    <row r="711" spans="1:80" x14ac:dyDescent="0.2">
      <c r="A711" s="264"/>
      <c r="B711" s="267"/>
      <c r="C711" s="321" t="s">
        <v>887</v>
      </c>
      <c r="D711" s="322"/>
      <c r="E711" s="268">
        <v>0</v>
      </c>
      <c r="F711" s="269"/>
      <c r="G711" s="270"/>
      <c r="H711" s="271"/>
      <c r="I711" s="265"/>
      <c r="J711" s="272"/>
      <c r="K711" s="265"/>
      <c r="M711" s="266" t="s">
        <v>887</v>
      </c>
      <c r="O711" s="255"/>
    </row>
    <row r="712" spans="1:80" ht="22.5" x14ac:dyDescent="0.2">
      <c r="A712" s="264"/>
      <c r="B712" s="267"/>
      <c r="C712" s="321" t="s">
        <v>888</v>
      </c>
      <c r="D712" s="322"/>
      <c r="E712" s="268">
        <v>0</v>
      </c>
      <c r="F712" s="269"/>
      <c r="G712" s="270"/>
      <c r="H712" s="271"/>
      <c r="I712" s="265"/>
      <c r="J712" s="272"/>
      <c r="K712" s="265"/>
      <c r="M712" s="266" t="s">
        <v>888</v>
      </c>
      <c r="O712" s="255"/>
    </row>
    <row r="713" spans="1:80" x14ac:dyDescent="0.2">
      <c r="A713" s="264"/>
      <c r="B713" s="267"/>
      <c r="C713" s="321" t="s">
        <v>889</v>
      </c>
      <c r="D713" s="322"/>
      <c r="E713" s="268">
        <v>0</v>
      </c>
      <c r="F713" s="269"/>
      <c r="G713" s="270"/>
      <c r="H713" s="271"/>
      <c r="I713" s="265"/>
      <c r="J713" s="272"/>
      <c r="K713" s="265"/>
      <c r="M713" s="266" t="s">
        <v>889</v>
      </c>
      <c r="O713" s="255"/>
    </row>
    <row r="714" spans="1:80" ht="22.5" x14ac:dyDescent="0.2">
      <c r="A714" s="264"/>
      <c r="B714" s="267"/>
      <c r="C714" s="321" t="s">
        <v>890</v>
      </c>
      <c r="D714" s="322"/>
      <c r="E714" s="268">
        <v>0</v>
      </c>
      <c r="F714" s="269"/>
      <c r="G714" s="270"/>
      <c r="H714" s="271"/>
      <c r="I714" s="265"/>
      <c r="J714" s="272"/>
      <c r="K714" s="265"/>
      <c r="M714" s="266" t="s">
        <v>890</v>
      </c>
      <c r="O714" s="255"/>
    </row>
    <row r="715" spans="1:80" x14ac:dyDescent="0.2">
      <c r="A715" s="264"/>
      <c r="B715" s="267"/>
      <c r="C715" s="321" t="s">
        <v>921</v>
      </c>
      <c r="D715" s="322"/>
      <c r="E715" s="268">
        <v>0</v>
      </c>
      <c r="F715" s="269"/>
      <c r="G715" s="270"/>
      <c r="H715" s="271"/>
      <c r="I715" s="265"/>
      <c r="J715" s="272"/>
      <c r="K715" s="265"/>
      <c r="M715" s="266" t="s">
        <v>921</v>
      </c>
      <c r="O715" s="255"/>
    </row>
    <row r="716" spans="1:80" x14ac:dyDescent="0.2">
      <c r="A716" s="264"/>
      <c r="B716" s="267"/>
      <c r="C716" s="321" t="s">
        <v>816</v>
      </c>
      <c r="D716" s="322"/>
      <c r="E716" s="268">
        <v>1</v>
      </c>
      <c r="F716" s="269"/>
      <c r="G716" s="270"/>
      <c r="H716" s="271"/>
      <c r="I716" s="265"/>
      <c r="J716" s="272"/>
      <c r="K716" s="265"/>
      <c r="M716" s="266" t="s">
        <v>816</v>
      </c>
      <c r="O716" s="255"/>
    </row>
    <row r="717" spans="1:80" ht="22.5" x14ac:dyDescent="0.2">
      <c r="A717" s="256">
        <v>194</v>
      </c>
      <c r="B717" s="257" t="s">
        <v>922</v>
      </c>
      <c r="C717" s="258" t="s">
        <v>923</v>
      </c>
      <c r="D717" s="259" t="s">
        <v>100</v>
      </c>
      <c r="E717" s="260">
        <v>4</v>
      </c>
      <c r="F717" s="260">
        <v>0</v>
      </c>
      <c r="G717" s="261">
        <f>E717*F717</f>
        <v>0</v>
      </c>
      <c r="H717" s="262">
        <v>0</v>
      </c>
      <c r="I717" s="263">
        <f>E717*H717</f>
        <v>0</v>
      </c>
      <c r="J717" s="262">
        <v>0</v>
      </c>
      <c r="K717" s="263">
        <f>E717*J717</f>
        <v>0</v>
      </c>
      <c r="O717" s="255">
        <v>2</v>
      </c>
      <c r="AA717" s="230">
        <v>1</v>
      </c>
      <c r="AB717" s="230">
        <v>7</v>
      </c>
      <c r="AC717" s="230">
        <v>7</v>
      </c>
      <c r="AZ717" s="230">
        <v>2</v>
      </c>
      <c r="BA717" s="230">
        <f>IF(AZ717=1,G717,0)</f>
        <v>0</v>
      </c>
      <c r="BB717" s="230">
        <f>IF(AZ717=2,G717,0)</f>
        <v>0</v>
      </c>
      <c r="BC717" s="230">
        <f>IF(AZ717=3,G717,0)</f>
        <v>0</v>
      </c>
      <c r="BD717" s="230">
        <f>IF(AZ717=4,G717,0)</f>
        <v>0</v>
      </c>
      <c r="BE717" s="230">
        <f>IF(AZ717=5,G717,0)</f>
        <v>0</v>
      </c>
      <c r="CA717" s="255">
        <v>1</v>
      </c>
      <c r="CB717" s="255">
        <v>7</v>
      </c>
    </row>
    <row r="718" spans="1:80" x14ac:dyDescent="0.2">
      <c r="A718" s="256">
        <v>195</v>
      </c>
      <c r="B718" s="257" t="s">
        <v>924</v>
      </c>
      <c r="C718" s="258" t="s">
        <v>925</v>
      </c>
      <c r="D718" s="259" t="s">
        <v>100</v>
      </c>
      <c r="E718" s="260">
        <v>3</v>
      </c>
      <c r="F718" s="260">
        <v>0</v>
      </c>
      <c r="G718" s="261">
        <f>E718*F718</f>
        <v>0</v>
      </c>
      <c r="H718" s="262">
        <v>0</v>
      </c>
      <c r="I718" s="263">
        <f>E718*H718</f>
        <v>0</v>
      </c>
      <c r="J718" s="262">
        <v>0</v>
      </c>
      <c r="K718" s="263">
        <f>E718*J718</f>
        <v>0</v>
      </c>
      <c r="O718" s="255">
        <v>2</v>
      </c>
      <c r="AA718" s="230">
        <v>1</v>
      </c>
      <c r="AB718" s="230">
        <v>7</v>
      </c>
      <c r="AC718" s="230">
        <v>7</v>
      </c>
      <c r="AZ718" s="230">
        <v>2</v>
      </c>
      <c r="BA718" s="230">
        <f>IF(AZ718=1,G718,0)</f>
        <v>0</v>
      </c>
      <c r="BB718" s="230">
        <f>IF(AZ718=2,G718,0)</f>
        <v>0</v>
      </c>
      <c r="BC718" s="230">
        <f>IF(AZ718=3,G718,0)</f>
        <v>0</v>
      </c>
      <c r="BD718" s="230">
        <f>IF(AZ718=4,G718,0)</f>
        <v>0</v>
      </c>
      <c r="BE718" s="230">
        <f>IF(AZ718=5,G718,0)</f>
        <v>0</v>
      </c>
      <c r="CA718" s="255">
        <v>1</v>
      </c>
      <c r="CB718" s="255">
        <v>7</v>
      </c>
    </row>
    <row r="719" spans="1:80" x14ac:dyDescent="0.2">
      <c r="A719" s="264"/>
      <c r="B719" s="267"/>
      <c r="C719" s="321" t="s">
        <v>926</v>
      </c>
      <c r="D719" s="322"/>
      <c r="E719" s="268">
        <v>0</v>
      </c>
      <c r="F719" s="269"/>
      <c r="G719" s="270"/>
      <c r="H719" s="271"/>
      <c r="I719" s="265"/>
      <c r="J719" s="272"/>
      <c r="K719" s="265"/>
      <c r="M719" s="266" t="s">
        <v>926</v>
      </c>
      <c r="O719" s="255"/>
    </row>
    <row r="720" spans="1:80" x14ac:dyDescent="0.2">
      <c r="A720" s="264"/>
      <c r="B720" s="267"/>
      <c r="C720" s="321" t="s">
        <v>927</v>
      </c>
      <c r="D720" s="322"/>
      <c r="E720" s="268">
        <v>0</v>
      </c>
      <c r="F720" s="269"/>
      <c r="G720" s="270"/>
      <c r="H720" s="271"/>
      <c r="I720" s="265"/>
      <c r="J720" s="272"/>
      <c r="K720" s="265"/>
      <c r="M720" s="266" t="s">
        <v>927</v>
      </c>
      <c r="O720" s="255"/>
    </row>
    <row r="721" spans="1:80" x14ac:dyDescent="0.2">
      <c r="A721" s="264"/>
      <c r="B721" s="267"/>
      <c r="C721" s="321" t="s">
        <v>928</v>
      </c>
      <c r="D721" s="322"/>
      <c r="E721" s="268">
        <v>0</v>
      </c>
      <c r="F721" s="269"/>
      <c r="G721" s="270"/>
      <c r="H721" s="271"/>
      <c r="I721" s="265"/>
      <c r="J721" s="272"/>
      <c r="K721" s="265"/>
      <c r="M721" s="266" t="s">
        <v>928</v>
      </c>
      <c r="O721" s="255"/>
    </row>
    <row r="722" spans="1:80" x14ac:dyDescent="0.2">
      <c r="A722" s="264"/>
      <c r="B722" s="267"/>
      <c r="C722" s="321" t="s">
        <v>929</v>
      </c>
      <c r="D722" s="322"/>
      <c r="E722" s="268">
        <v>3</v>
      </c>
      <c r="F722" s="269"/>
      <c r="G722" s="270"/>
      <c r="H722" s="271"/>
      <c r="I722" s="265"/>
      <c r="J722" s="272"/>
      <c r="K722" s="265"/>
      <c r="M722" s="266" t="s">
        <v>929</v>
      </c>
      <c r="O722" s="255"/>
    </row>
    <row r="723" spans="1:80" x14ac:dyDescent="0.2">
      <c r="A723" s="256">
        <v>196</v>
      </c>
      <c r="B723" s="257" t="s">
        <v>930</v>
      </c>
      <c r="C723" s="258" t="s">
        <v>931</v>
      </c>
      <c r="D723" s="259" t="s">
        <v>100</v>
      </c>
      <c r="E723" s="260">
        <v>4</v>
      </c>
      <c r="F723" s="260">
        <v>0</v>
      </c>
      <c r="G723" s="261">
        <f>E723*F723</f>
        <v>0</v>
      </c>
      <c r="H723" s="262">
        <v>0</v>
      </c>
      <c r="I723" s="263">
        <f>E723*H723</f>
        <v>0</v>
      </c>
      <c r="J723" s="262">
        <v>0</v>
      </c>
      <c r="K723" s="263">
        <f>E723*J723</f>
        <v>0</v>
      </c>
      <c r="O723" s="255">
        <v>2</v>
      </c>
      <c r="AA723" s="230">
        <v>1</v>
      </c>
      <c r="AB723" s="230">
        <v>7</v>
      </c>
      <c r="AC723" s="230">
        <v>7</v>
      </c>
      <c r="AZ723" s="230">
        <v>2</v>
      </c>
      <c r="BA723" s="230">
        <f>IF(AZ723=1,G723,0)</f>
        <v>0</v>
      </c>
      <c r="BB723" s="230">
        <f>IF(AZ723=2,G723,0)</f>
        <v>0</v>
      </c>
      <c r="BC723" s="230">
        <f>IF(AZ723=3,G723,0)</f>
        <v>0</v>
      </c>
      <c r="BD723" s="230">
        <f>IF(AZ723=4,G723,0)</f>
        <v>0</v>
      </c>
      <c r="BE723" s="230">
        <f>IF(AZ723=5,G723,0)</f>
        <v>0</v>
      </c>
      <c r="CA723" s="255">
        <v>1</v>
      </c>
      <c r="CB723" s="255">
        <v>7</v>
      </c>
    </row>
    <row r="724" spans="1:80" x14ac:dyDescent="0.2">
      <c r="A724" s="264"/>
      <c r="B724" s="267"/>
      <c r="C724" s="321" t="s">
        <v>932</v>
      </c>
      <c r="D724" s="322"/>
      <c r="E724" s="268">
        <v>0</v>
      </c>
      <c r="F724" s="269"/>
      <c r="G724" s="270"/>
      <c r="H724" s="271"/>
      <c r="I724" s="265"/>
      <c r="J724" s="272"/>
      <c r="K724" s="265"/>
      <c r="M724" s="266" t="s">
        <v>932</v>
      </c>
      <c r="O724" s="255"/>
    </row>
    <row r="725" spans="1:80" x14ac:dyDescent="0.2">
      <c r="A725" s="264"/>
      <c r="B725" s="267"/>
      <c r="C725" s="321" t="s">
        <v>933</v>
      </c>
      <c r="D725" s="322"/>
      <c r="E725" s="268">
        <v>0</v>
      </c>
      <c r="F725" s="269"/>
      <c r="G725" s="270"/>
      <c r="H725" s="271"/>
      <c r="I725" s="265"/>
      <c r="J725" s="272"/>
      <c r="K725" s="265"/>
      <c r="M725" s="266" t="s">
        <v>933</v>
      </c>
      <c r="O725" s="255"/>
    </row>
    <row r="726" spans="1:80" x14ac:dyDescent="0.2">
      <c r="A726" s="264"/>
      <c r="B726" s="267"/>
      <c r="C726" s="321" t="s">
        <v>934</v>
      </c>
      <c r="D726" s="322"/>
      <c r="E726" s="268">
        <v>0</v>
      </c>
      <c r="F726" s="269"/>
      <c r="G726" s="270"/>
      <c r="H726" s="271"/>
      <c r="I726" s="265"/>
      <c r="J726" s="272"/>
      <c r="K726" s="265"/>
      <c r="M726" s="266" t="s">
        <v>934</v>
      </c>
      <c r="O726" s="255"/>
    </row>
    <row r="727" spans="1:80" x14ac:dyDescent="0.2">
      <c r="A727" s="264"/>
      <c r="B727" s="267"/>
      <c r="C727" s="321" t="s">
        <v>935</v>
      </c>
      <c r="D727" s="322"/>
      <c r="E727" s="268">
        <v>0</v>
      </c>
      <c r="F727" s="269"/>
      <c r="G727" s="270"/>
      <c r="H727" s="271"/>
      <c r="I727" s="265"/>
      <c r="J727" s="272"/>
      <c r="K727" s="265"/>
      <c r="M727" s="266" t="s">
        <v>935</v>
      </c>
      <c r="O727" s="255"/>
    </row>
    <row r="728" spans="1:80" x14ac:dyDescent="0.2">
      <c r="A728" s="264"/>
      <c r="B728" s="267"/>
      <c r="C728" s="321" t="s">
        <v>936</v>
      </c>
      <c r="D728" s="322"/>
      <c r="E728" s="268">
        <v>0</v>
      </c>
      <c r="F728" s="269"/>
      <c r="G728" s="270"/>
      <c r="H728" s="271"/>
      <c r="I728" s="265"/>
      <c r="J728" s="272"/>
      <c r="K728" s="265"/>
      <c r="M728" s="266" t="s">
        <v>936</v>
      </c>
      <c r="O728" s="255"/>
    </row>
    <row r="729" spans="1:80" x14ac:dyDescent="0.2">
      <c r="A729" s="264"/>
      <c r="B729" s="267"/>
      <c r="C729" s="321" t="s">
        <v>937</v>
      </c>
      <c r="D729" s="322"/>
      <c r="E729" s="268">
        <v>0</v>
      </c>
      <c r="F729" s="269"/>
      <c r="G729" s="270"/>
      <c r="H729" s="271"/>
      <c r="I729" s="265"/>
      <c r="J729" s="272"/>
      <c r="K729" s="265"/>
      <c r="M729" s="266" t="s">
        <v>937</v>
      </c>
      <c r="O729" s="255"/>
    </row>
    <row r="730" spans="1:80" x14ac:dyDescent="0.2">
      <c r="A730" s="264"/>
      <c r="B730" s="267"/>
      <c r="C730" s="321" t="s">
        <v>938</v>
      </c>
      <c r="D730" s="322"/>
      <c r="E730" s="268">
        <v>0</v>
      </c>
      <c r="F730" s="269"/>
      <c r="G730" s="270"/>
      <c r="H730" s="271"/>
      <c r="I730" s="265"/>
      <c r="J730" s="272"/>
      <c r="K730" s="265"/>
      <c r="M730" s="266" t="s">
        <v>938</v>
      </c>
      <c r="O730" s="255"/>
    </row>
    <row r="731" spans="1:80" x14ac:dyDescent="0.2">
      <c r="A731" s="264"/>
      <c r="B731" s="267"/>
      <c r="C731" s="321" t="s">
        <v>939</v>
      </c>
      <c r="D731" s="322"/>
      <c r="E731" s="268">
        <v>0</v>
      </c>
      <c r="F731" s="269"/>
      <c r="G731" s="270"/>
      <c r="H731" s="271"/>
      <c r="I731" s="265"/>
      <c r="J731" s="272"/>
      <c r="K731" s="265"/>
      <c r="M731" s="266" t="s">
        <v>939</v>
      </c>
      <c r="O731" s="255"/>
    </row>
    <row r="732" spans="1:80" ht="22.5" x14ac:dyDescent="0.2">
      <c r="A732" s="264"/>
      <c r="B732" s="267"/>
      <c r="C732" s="321" t="s">
        <v>940</v>
      </c>
      <c r="D732" s="322"/>
      <c r="E732" s="268">
        <v>0</v>
      </c>
      <c r="F732" s="269"/>
      <c r="G732" s="270"/>
      <c r="H732" s="271"/>
      <c r="I732" s="265"/>
      <c r="J732" s="272"/>
      <c r="K732" s="265"/>
      <c r="M732" s="266" t="s">
        <v>940</v>
      </c>
      <c r="O732" s="255"/>
    </row>
    <row r="733" spans="1:80" x14ac:dyDescent="0.2">
      <c r="A733" s="264"/>
      <c r="B733" s="267"/>
      <c r="C733" s="321" t="s">
        <v>941</v>
      </c>
      <c r="D733" s="322"/>
      <c r="E733" s="268">
        <v>0</v>
      </c>
      <c r="F733" s="269"/>
      <c r="G733" s="270"/>
      <c r="H733" s="271"/>
      <c r="I733" s="265"/>
      <c r="J733" s="272"/>
      <c r="K733" s="265"/>
      <c r="M733" s="266" t="s">
        <v>941</v>
      </c>
      <c r="O733" s="255"/>
    </row>
    <row r="734" spans="1:80" x14ac:dyDescent="0.2">
      <c r="A734" s="264"/>
      <c r="B734" s="267"/>
      <c r="C734" s="321" t="s">
        <v>942</v>
      </c>
      <c r="D734" s="322"/>
      <c r="E734" s="268">
        <v>0</v>
      </c>
      <c r="F734" s="269"/>
      <c r="G734" s="270"/>
      <c r="H734" s="271"/>
      <c r="I734" s="265"/>
      <c r="J734" s="272"/>
      <c r="K734" s="265"/>
      <c r="M734" s="266" t="s">
        <v>942</v>
      </c>
      <c r="O734" s="255"/>
    </row>
    <row r="735" spans="1:80" x14ac:dyDescent="0.2">
      <c r="A735" s="264"/>
      <c r="B735" s="267"/>
      <c r="C735" s="321" t="s">
        <v>943</v>
      </c>
      <c r="D735" s="322"/>
      <c r="E735" s="268">
        <v>4</v>
      </c>
      <c r="F735" s="269"/>
      <c r="G735" s="270"/>
      <c r="H735" s="271"/>
      <c r="I735" s="265"/>
      <c r="J735" s="272"/>
      <c r="K735" s="265"/>
      <c r="M735" s="266" t="s">
        <v>943</v>
      </c>
      <c r="O735" s="255"/>
    </row>
    <row r="736" spans="1:80" x14ac:dyDescent="0.2">
      <c r="A736" s="256">
        <v>197</v>
      </c>
      <c r="B736" s="257" t="s">
        <v>944</v>
      </c>
      <c r="C736" s="258" t="s">
        <v>945</v>
      </c>
      <c r="D736" s="259" t="s">
        <v>946</v>
      </c>
      <c r="E736" s="260">
        <v>1</v>
      </c>
      <c r="F736" s="260">
        <v>0</v>
      </c>
      <c r="G736" s="261">
        <f>E736*F736</f>
        <v>0</v>
      </c>
      <c r="H736" s="262">
        <v>0</v>
      </c>
      <c r="I736" s="263">
        <f>E736*H736</f>
        <v>0</v>
      </c>
      <c r="J736" s="262">
        <v>0</v>
      </c>
      <c r="K736" s="263">
        <f>E736*J736</f>
        <v>0</v>
      </c>
      <c r="O736" s="255">
        <v>2</v>
      </c>
      <c r="AA736" s="230">
        <v>1</v>
      </c>
      <c r="AB736" s="230">
        <v>7</v>
      </c>
      <c r="AC736" s="230">
        <v>7</v>
      </c>
      <c r="AZ736" s="230">
        <v>2</v>
      </c>
      <c r="BA736" s="230">
        <f>IF(AZ736=1,G736,0)</f>
        <v>0</v>
      </c>
      <c r="BB736" s="230">
        <f>IF(AZ736=2,G736,0)</f>
        <v>0</v>
      </c>
      <c r="BC736" s="230">
        <f>IF(AZ736=3,G736,0)</f>
        <v>0</v>
      </c>
      <c r="BD736" s="230">
        <f>IF(AZ736=4,G736,0)</f>
        <v>0</v>
      </c>
      <c r="BE736" s="230">
        <f>IF(AZ736=5,G736,0)</f>
        <v>0</v>
      </c>
      <c r="CA736" s="255">
        <v>1</v>
      </c>
      <c r="CB736" s="255">
        <v>7</v>
      </c>
    </row>
    <row r="737" spans="1:80" x14ac:dyDescent="0.2">
      <c r="A737" s="264"/>
      <c r="B737" s="267"/>
      <c r="C737" s="321" t="s">
        <v>947</v>
      </c>
      <c r="D737" s="322"/>
      <c r="E737" s="268">
        <v>0</v>
      </c>
      <c r="F737" s="269"/>
      <c r="G737" s="270"/>
      <c r="H737" s="271"/>
      <c r="I737" s="265"/>
      <c r="J737" s="272"/>
      <c r="K737" s="265"/>
      <c r="M737" s="266" t="s">
        <v>947</v>
      </c>
      <c r="O737" s="255"/>
    </row>
    <row r="738" spans="1:80" x14ac:dyDescent="0.2">
      <c r="A738" s="264"/>
      <c r="B738" s="267"/>
      <c r="C738" s="321" t="s">
        <v>948</v>
      </c>
      <c r="D738" s="322"/>
      <c r="E738" s="268">
        <v>0</v>
      </c>
      <c r="F738" s="269"/>
      <c r="G738" s="270"/>
      <c r="H738" s="271"/>
      <c r="I738" s="265"/>
      <c r="J738" s="272"/>
      <c r="K738" s="265"/>
      <c r="M738" s="266" t="s">
        <v>948</v>
      </c>
      <c r="O738" s="255"/>
    </row>
    <row r="739" spans="1:80" x14ac:dyDescent="0.2">
      <c r="A739" s="264"/>
      <c r="B739" s="267"/>
      <c r="C739" s="321" t="s">
        <v>949</v>
      </c>
      <c r="D739" s="322"/>
      <c r="E739" s="268">
        <v>0</v>
      </c>
      <c r="F739" s="269"/>
      <c r="G739" s="270"/>
      <c r="H739" s="271"/>
      <c r="I739" s="265"/>
      <c r="J739" s="272"/>
      <c r="K739" s="265"/>
      <c r="M739" s="266" t="s">
        <v>949</v>
      </c>
      <c r="O739" s="255"/>
    </row>
    <row r="740" spans="1:80" x14ac:dyDescent="0.2">
      <c r="A740" s="264"/>
      <c r="B740" s="267"/>
      <c r="C740" s="321" t="s">
        <v>950</v>
      </c>
      <c r="D740" s="322"/>
      <c r="E740" s="268">
        <v>0</v>
      </c>
      <c r="F740" s="269"/>
      <c r="G740" s="270"/>
      <c r="H740" s="271"/>
      <c r="I740" s="265"/>
      <c r="J740" s="272"/>
      <c r="K740" s="265"/>
      <c r="M740" s="266" t="s">
        <v>950</v>
      </c>
      <c r="O740" s="255"/>
    </row>
    <row r="741" spans="1:80" x14ac:dyDescent="0.2">
      <c r="A741" s="264"/>
      <c r="B741" s="267"/>
      <c r="C741" s="321" t="s">
        <v>951</v>
      </c>
      <c r="D741" s="322"/>
      <c r="E741" s="268">
        <v>0</v>
      </c>
      <c r="F741" s="269"/>
      <c r="G741" s="270"/>
      <c r="H741" s="271"/>
      <c r="I741" s="265"/>
      <c r="J741" s="272"/>
      <c r="K741" s="265"/>
      <c r="M741" s="266" t="s">
        <v>951</v>
      </c>
      <c r="O741" s="255"/>
    </row>
    <row r="742" spans="1:80" x14ac:dyDescent="0.2">
      <c r="A742" s="264"/>
      <c r="B742" s="267"/>
      <c r="C742" s="321" t="s">
        <v>952</v>
      </c>
      <c r="D742" s="322"/>
      <c r="E742" s="268">
        <v>1</v>
      </c>
      <c r="F742" s="269"/>
      <c r="G742" s="270"/>
      <c r="H742" s="271"/>
      <c r="I742" s="265"/>
      <c r="J742" s="272"/>
      <c r="K742" s="265"/>
      <c r="M742" s="266" t="s">
        <v>952</v>
      </c>
      <c r="O742" s="255"/>
    </row>
    <row r="743" spans="1:80" x14ac:dyDescent="0.2">
      <c r="A743" s="264"/>
      <c r="B743" s="267"/>
      <c r="C743" s="321" t="s">
        <v>953</v>
      </c>
      <c r="D743" s="322"/>
      <c r="E743" s="268">
        <v>0</v>
      </c>
      <c r="F743" s="269"/>
      <c r="G743" s="270"/>
      <c r="H743" s="271"/>
      <c r="I743" s="265"/>
      <c r="J743" s="272"/>
      <c r="K743" s="265"/>
      <c r="M743" s="266" t="s">
        <v>953</v>
      </c>
      <c r="O743" s="255"/>
    </row>
    <row r="744" spans="1:80" x14ac:dyDescent="0.2">
      <c r="A744" s="256">
        <v>198</v>
      </c>
      <c r="B744" s="257" t="s">
        <v>954</v>
      </c>
      <c r="C744" s="258" t="s">
        <v>955</v>
      </c>
      <c r="D744" s="259" t="s">
        <v>100</v>
      </c>
      <c r="E744" s="260">
        <v>1</v>
      </c>
      <c r="F744" s="260">
        <v>0</v>
      </c>
      <c r="G744" s="261">
        <f>E744*F744</f>
        <v>0</v>
      </c>
      <c r="H744" s="262">
        <v>0</v>
      </c>
      <c r="I744" s="263">
        <f>E744*H744</f>
        <v>0</v>
      </c>
      <c r="J744" s="262">
        <v>0</v>
      </c>
      <c r="K744" s="263">
        <f>E744*J744</f>
        <v>0</v>
      </c>
      <c r="O744" s="255">
        <v>2</v>
      </c>
      <c r="AA744" s="230">
        <v>1</v>
      </c>
      <c r="AB744" s="230">
        <v>7</v>
      </c>
      <c r="AC744" s="230">
        <v>7</v>
      </c>
      <c r="AZ744" s="230">
        <v>2</v>
      </c>
      <c r="BA744" s="230">
        <f>IF(AZ744=1,G744,0)</f>
        <v>0</v>
      </c>
      <c r="BB744" s="230">
        <f>IF(AZ744=2,G744,0)</f>
        <v>0</v>
      </c>
      <c r="BC744" s="230">
        <f>IF(AZ744=3,G744,0)</f>
        <v>0</v>
      </c>
      <c r="BD744" s="230">
        <f>IF(AZ744=4,G744,0)</f>
        <v>0</v>
      </c>
      <c r="BE744" s="230">
        <f>IF(AZ744=5,G744,0)</f>
        <v>0</v>
      </c>
      <c r="CA744" s="255">
        <v>1</v>
      </c>
      <c r="CB744" s="255">
        <v>7</v>
      </c>
    </row>
    <row r="745" spans="1:80" x14ac:dyDescent="0.2">
      <c r="A745" s="264"/>
      <c r="B745" s="267"/>
      <c r="C745" s="321" t="s">
        <v>956</v>
      </c>
      <c r="D745" s="322"/>
      <c r="E745" s="268">
        <v>0</v>
      </c>
      <c r="F745" s="269"/>
      <c r="G745" s="270"/>
      <c r="H745" s="271"/>
      <c r="I745" s="265"/>
      <c r="J745" s="272"/>
      <c r="K745" s="265"/>
      <c r="M745" s="266" t="s">
        <v>956</v>
      </c>
      <c r="O745" s="255"/>
    </row>
    <row r="746" spans="1:80" x14ac:dyDescent="0.2">
      <c r="A746" s="264"/>
      <c r="B746" s="267"/>
      <c r="C746" s="321" t="s">
        <v>957</v>
      </c>
      <c r="D746" s="322"/>
      <c r="E746" s="268">
        <v>0</v>
      </c>
      <c r="F746" s="269"/>
      <c r="G746" s="270"/>
      <c r="H746" s="271"/>
      <c r="I746" s="265"/>
      <c r="J746" s="272"/>
      <c r="K746" s="265"/>
      <c r="M746" s="266" t="s">
        <v>957</v>
      </c>
      <c r="O746" s="255"/>
    </row>
    <row r="747" spans="1:80" x14ac:dyDescent="0.2">
      <c r="A747" s="264"/>
      <c r="B747" s="267"/>
      <c r="C747" s="321" t="s">
        <v>958</v>
      </c>
      <c r="D747" s="322"/>
      <c r="E747" s="268">
        <v>0</v>
      </c>
      <c r="F747" s="269"/>
      <c r="G747" s="270"/>
      <c r="H747" s="271"/>
      <c r="I747" s="265"/>
      <c r="J747" s="272"/>
      <c r="K747" s="265"/>
      <c r="M747" s="266" t="s">
        <v>958</v>
      </c>
      <c r="O747" s="255"/>
    </row>
    <row r="748" spans="1:80" x14ac:dyDescent="0.2">
      <c r="A748" s="264"/>
      <c r="B748" s="267"/>
      <c r="C748" s="321" t="s">
        <v>816</v>
      </c>
      <c r="D748" s="322"/>
      <c r="E748" s="268">
        <v>1</v>
      </c>
      <c r="F748" s="269"/>
      <c r="G748" s="270"/>
      <c r="H748" s="271"/>
      <c r="I748" s="265"/>
      <c r="J748" s="272"/>
      <c r="K748" s="265"/>
      <c r="M748" s="266" t="s">
        <v>816</v>
      </c>
      <c r="O748" s="255"/>
    </row>
    <row r="749" spans="1:80" x14ac:dyDescent="0.2">
      <c r="A749" s="264"/>
      <c r="B749" s="267"/>
      <c r="C749" s="321" t="s">
        <v>959</v>
      </c>
      <c r="D749" s="322"/>
      <c r="E749" s="268">
        <v>0</v>
      </c>
      <c r="F749" s="269"/>
      <c r="G749" s="270"/>
      <c r="H749" s="271"/>
      <c r="I749" s="265"/>
      <c r="J749" s="272"/>
      <c r="K749" s="265"/>
      <c r="M749" s="266" t="s">
        <v>959</v>
      </c>
      <c r="O749" s="255"/>
    </row>
    <row r="750" spans="1:80" x14ac:dyDescent="0.2">
      <c r="A750" s="256">
        <v>199</v>
      </c>
      <c r="B750" s="257" t="s">
        <v>960</v>
      </c>
      <c r="C750" s="258" t="s">
        <v>961</v>
      </c>
      <c r="D750" s="259" t="s">
        <v>100</v>
      </c>
      <c r="E750" s="260">
        <v>3</v>
      </c>
      <c r="F750" s="260">
        <v>0</v>
      </c>
      <c r="G750" s="261">
        <f>E750*F750</f>
        <v>0</v>
      </c>
      <c r="H750" s="262">
        <v>0</v>
      </c>
      <c r="I750" s="263">
        <f>E750*H750</f>
        <v>0</v>
      </c>
      <c r="J750" s="262">
        <v>0</v>
      </c>
      <c r="K750" s="263">
        <f>E750*J750</f>
        <v>0</v>
      </c>
      <c r="O750" s="255">
        <v>2</v>
      </c>
      <c r="AA750" s="230">
        <v>1</v>
      </c>
      <c r="AB750" s="230">
        <v>7</v>
      </c>
      <c r="AC750" s="230">
        <v>7</v>
      </c>
      <c r="AZ750" s="230">
        <v>2</v>
      </c>
      <c r="BA750" s="230">
        <f>IF(AZ750=1,G750,0)</f>
        <v>0</v>
      </c>
      <c r="BB750" s="230">
        <f>IF(AZ750=2,G750,0)</f>
        <v>0</v>
      </c>
      <c r="BC750" s="230">
        <f>IF(AZ750=3,G750,0)</f>
        <v>0</v>
      </c>
      <c r="BD750" s="230">
        <f>IF(AZ750=4,G750,0)</f>
        <v>0</v>
      </c>
      <c r="BE750" s="230">
        <f>IF(AZ750=5,G750,0)</f>
        <v>0</v>
      </c>
      <c r="CA750" s="255">
        <v>1</v>
      </c>
      <c r="CB750" s="255">
        <v>7</v>
      </c>
    </row>
    <row r="751" spans="1:80" x14ac:dyDescent="0.2">
      <c r="A751" s="264"/>
      <c r="B751" s="267"/>
      <c r="C751" s="321" t="s">
        <v>962</v>
      </c>
      <c r="D751" s="322"/>
      <c r="E751" s="268">
        <v>0</v>
      </c>
      <c r="F751" s="269"/>
      <c r="G751" s="270"/>
      <c r="H751" s="271"/>
      <c r="I751" s="265"/>
      <c r="J751" s="272"/>
      <c r="K751" s="265"/>
      <c r="M751" s="266" t="s">
        <v>962</v>
      </c>
      <c r="O751" s="255"/>
    </row>
    <row r="752" spans="1:80" x14ac:dyDescent="0.2">
      <c r="A752" s="264"/>
      <c r="B752" s="267"/>
      <c r="C752" s="321" t="s">
        <v>963</v>
      </c>
      <c r="D752" s="322"/>
      <c r="E752" s="268">
        <v>0</v>
      </c>
      <c r="F752" s="269"/>
      <c r="G752" s="270"/>
      <c r="H752" s="271"/>
      <c r="I752" s="265"/>
      <c r="J752" s="272"/>
      <c r="K752" s="265"/>
      <c r="M752" s="266" t="s">
        <v>963</v>
      </c>
      <c r="O752" s="255"/>
    </row>
    <row r="753" spans="1:80" x14ac:dyDescent="0.2">
      <c r="A753" s="264"/>
      <c r="B753" s="267"/>
      <c r="C753" s="321" t="s">
        <v>964</v>
      </c>
      <c r="D753" s="322"/>
      <c r="E753" s="268">
        <v>0</v>
      </c>
      <c r="F753" s="269"/>
      <c r="G753" s="270"/>
      <c r="H753" s="271"/>
      <c r="I753" s="265"/>
      <c r="J753" s="272"/>
      <c r="K753" s="265"/>
      <c r="M753" s="266" t="s">
        <v>964</v>
      </c>
      <c r="O753" s="255"/>
    </row>
    <row r="754" spans="1:80" x14ac:dyDescent="0.2">
      <c r="A754" s="264"/>
      <c r="B754" s="267"/>
      <c r="C754" s="321" t="s">
        <v>965</v>
      </c>
      <c r="D754" s="322"/>
      <c r="E754" s="268">
        <v>0</v>
      </c>
      <c r="F754" s="269"/>
      <c r="G754" s="270"/>
      <c r="H754" s="271"/>
      <c r="I754" s="265"/>
      <c r="J754" s="272"/>
      <c r="K754" s="265"/>
      <c r="M754" s="266" t="s">
        <v>965</v>
      </c>
      <c r="O754" s="255"/>
    </row>
    <row r="755" spans="1:80" x14ac:dyDescent="0.2">
      <c r="A755" s="264"/>
      <c r="B755" s="267"/>
      <c r="C755" s="321" t="s">
        <v>966</v>
      </c>
      <c r="D755" s="322"/>
      <c r="E755" s="268">
        <v>0</v>
      </c>
      <c r="F755" s="269"/>
      <c r="G755" s="270"/>
      <c r="H755" s="271"/>
      <c r="I755" s="265"/>
      <c r="J755" s="272"/>
      <c r="K755" s="265"/>
      <c r="M755" s="266" t="s">
        <v>966</v>
      </c>
      <c r="O755" s="255"/>
    </row>
    <row r="756" spans="1:80" x14ac:dyDescent="0.2">
      <c r="A756" s="264"/>
      <c r="B756" s="267"/>
      <c r="C756" s="321" t="s">
        <v>929</v>
      </c>
      <c r="D756" s="322"/>
      <c r="E756" s="268">
        <v>3</v>
      </c>
      <c r="F756" s="269"/>
      <c r="G756" s="270"/>
      <c r="H756" s="271"/>
      <c r="I756" s="265"/>
      <c r="J756" s="272"/>
      <c r="K756" s="265"/>
      <c r="M756" s="266" t="s">
        <v>929</v>
      </c>
      <c r="O756" s="255"/>
    </row>
    <row r="757" spans="1:80" x14ac:dyDescent="0.2">
      <c r="A757" s="256">
        <v>200</v>
      </c>
      <c r="B757" s="257" t="s">
        <v>967</v>
      </c>
      <c r="C757" s="258" t="s">
        <v>968</v>
      </c>
      <c r="D757" s="259" t="s">
        <v>100</v>
      </c>
      <c r="E757" s="260">
        <v>3</v>
      </c>
      <c r="F757" s="260">
        <v>0</v>
      </c>
      <c r="G757" s="261">
        <f>E757*F757</f>
        <v>0</v>
      </c>
      <c r="H757" s="262">
        <v>0</v>
      </c>
      <c r="I757" s="263">
        <f>E757*H757</f>
        <v>0</v>
      </c>
      <c r="J757" s="262">
        <v>0</v>
      </c>
      <c r="K757" s="263">
        <f>E757*J757</f>
        <v>0</v>
      </c>
      <c r="O757" s="255">
        <v>2</v>
      </c>
      <c r="AA757" s="230">
        <v>1</v>
      </c>
      <c r="AB757" s="230">
        <v>7</v>
      </c>
      <c r="AC757" s="230">
        <v>7</v>
      </c>
      <c r="AZ757" s="230">
        <v>2</v>
      </c>
      <c r="BA757" s="230">
        <f>IF(AZ757=1,G757,0)</f>
        <v>0</v>
      </c>
      <c r="BB757" s="230">
        <f>IF(AZ757=2,G757,0)</f>
        <v>0</v>
      </c>
      <c r="BC757" s="230">
        <f>IF(AZ757=3,G757,0)</f>
        <v>0</v>
      </c>
      <c r="BD757" s="230">
        <f>IF(AZ757=4,G757,0)</f>
        <v>0</v>
      </c>
      <c r="BE757" s="230">
        <f>IF(AZ757=5,G757,0)</f>
        <v>0</v>
      </c>
      <c r="CA757" s="255">
        <v>1</v>
      </c>
      <c r="CB757" s="255">
        <v>7</v>
      </c>
    </row>
    <row r="758" spans="1:80" x14ac:dyDescent="0.2">
      <c r="A758" s="264"/>
      <c r="B758" s="267"/>
      <c r="C758" s="321" t="s">
        <v>969</v>
      </c>
      <c r="D758" s="322"/>
      <c r="E758" s="268">
        <v>0</v>
      </c>
      <c r="F758" s="269"/>
      <c r="G758" s="270"/>
      <c r="H758" s="271"/>
      <c r="I758" s="265"/>
      <c r="J758" s="272"/>
      <c r="K758" s="265"/>
      <c r="M758" s="266" t="s">
        <v>969</v>
      </c>
      <c r="O758" s="255"/>
    </row>
    <row r="759" spans="1:80" x14ac:dyDescent="0.2">
      <c r="A759" s="264"/>
      <c r="B759" s="267"/>
      <c r="C759" s="321" t="s">
        <v>970</v>
      </c>
      <c r="D759" s="322"/>
      <c r="E759" s="268">
        <v>0</v>
      </c>
      <c r="F759" s="269"/>
      <c r="G759" s="270"/>
      <c r="H759" s="271"/>
      <c r="I759" s="265"/>
      <c r="J759" s="272"/>
      <c r="K759" s="265"/>
      <c r="M759" s="266" t="s">
        <v>970</v>
      </c>
      <c r="O759" s="255"/>
    </row>
    <row r="760" spans="1:80" x14ac:dyDescent="0.2">
      <c r="A760" s="264"/>
      <c r="B760" s="267"/>
      <c r="C760" s="321" t="s">
        <v>971</v>
      </c>
      <c r="D760" s="322"/>
      <c r="E760" s="268">
        <v>0</v>
      </c>
      <c r="F760" s="269"/>
      <c r="G760" s="270"/>
      <c r="H760" s="271"/>
      <c r="I760" s="265"/>
      <c r="J760" s="272"/>
      <c r="K760" s="265"/>
      <c r="M760" s="266" t="s">
        <v>971</v>
      </c>
      <c r="O760" s="255"/>
    </row>
    <row r="761" spans="1:80" x14ac:dyDescent="0.2">
      <c r="A761" s="264"/>
      <c r="B761" s="267"/>
      <c r="C761" s="321" t="s">
        <v>972</v>
      </c>
      <c r="D761" s="322"/>
      <c r="E761" s="268">
        <v>0</v>
      </c>
      <c r="F761" s="269"/>
      <c r="G761" s="270"/>
      <c r="H761" s="271"/>
      <c r="I761" s="265"/>
      <c r="J761" s="272"/>
      <c r="K761" s="265"/>
      <c r="M761" s="266" t="s">
        <v>972</v>
      </c>
      <c r="O761" s="255"/>
    </row>
    <row r="762" spans="1:80" x14ac:dyDescent="0.2">
      <c r="A762" s="264"/>
      <c r="B762" s="267"/>
      <c r="C762" s="321" t="s">
        <v>973</v>
      </c>
      <c r="D762" s="322"/>
      <c r="E762" s="268">
        <v>0</v>
      </c>
      <c r="F762" s="269"/>
      <c r="G762" s="270"/>
      <c r="H762" s="271"/>
      <c r="I762" s="265"/>
      <c r="J762" s="272"/>
      <c r="K762" s="265"/>
      <c r="M762" s="266" t="s">
        <v>973</v>
      </c>
      <c r="O762" s="255"/>
    </row>
    <row r="763" spans="1:80" x14ac:dyDescent="0.2">
      <c r="A763" s="264"/>
      <c r="B763" s="267"/>
      <c r="C763" s="321" t="s">
        <v>974</v>
      </c>
      <c r="D763" s="322"/>
      <c r="E763" s="268">
        <v>3</v>
      </c>
      <c r="F763" s="269"/>
      <c r="G763" s="270"/>
      <c r="H763" s="271"/>
      <c r="I763" s="265"/>
      <c r="J763" s="272"/>
      <c r="K763" s="265"/>
      <c r="M763" s="266" t="s">
        <v>974</v>
      </c>
      <c r="O763" s="255"/>
    </row>
    <row r="764" spans="1:80" x14ac:dyDescent="0.2">
      <c r="A764" s="256">
        <v>201</v>
      </c>
      <c r="B764" s="257" t="s">
        <v>975</v>
      </c>
      <c r="C764" s="258" t="s">
        <v>976</v>
      </c>
      <c r="D764" s="259" t="s">
        <v>100</v>
      </c>
      <c r="E764" s="260">
        <v>3</v>
      </c>
      <c r="F764" s="260">
        <v>0</v>
      </c>
      <c r="G764" s="261">
        <f>E764*F764</f>
        <v>0</v>
      </c>
      <c r="H764" s="262">
        <v>0</v>
      </c>
      <c r="I764" s="263">
        <f>E764*H764</f>
        <v>0</v>
      </c>
      <c r="J764" s="262">
        <v>0</v>
      </c>
      <c r="K764" s="263">
        <f>E764*J764</f>
        <v>0</v>
      </c>
      <c r="O764" s="255">
        <v>2</v>
      </c>
      <c r="AA764" s="230">
        <v>1</v>
      </c>
      <c r="AB764" s="230">
        <v>7</v>
      </c>
      <c r="AC764" s="230">
        <v>7</v>
      </c>
      <c r="AZ764" s="230">
        <v>2</v>
      </c>
      <c r="BA764" s="230">
        <f>IF(AZ764=1,G764,0)</f>
        <v>0</v>
      </c>
      <c r="BB764" s="230">
        <f>IF(AZ764=2,G764,0)</f>
        <v>0</v>
      </c>
      <c r="BC764" s="230">
        <f>IF(AZ764=3,G764,0)</f>
        <v>0</v>
      </c>
      <c r="BD764" s="230">
        <f>IF(AZ764=4,G764,0)</f>
        <v>0</v>
      </c>
      <c r="BE764" s="230">
        <f>IF(AZ764=5,G764,0)</f>
        <v>0</v>
      </c>
      <c r="CA764" s="255">
        <v>1</v>
      </c>
      <c r="CB764" s="255">
        <v>7</v>
      </c>
    </row>
    <row r="765" spans="1:80" x14ac:dyDescent="0.2">
      <c r="A765" s="264"/>
      <c r="B765" s="267"/>
      <c r="C765" s="321" t="s">
        <v>969</v>
      </c>
      <c r="D765" s="322"/>
      <c r="E765" s="268">
        <v>0</v>
      </c>
      <c r="F765" s="269"/>
      <c r="G765" s="270"/>
      <c r="H765" s="271"/>
      <c r="I765" s="265"/>
      <c r="J765" s="272"/>
      <c r="K765" s="265"/>
      <c r="M765" s="266" t="s">
        <v>969</v>
      </c>
      <c r="O765" s="255"/>
    </row>
    <row r="766" spans="1:80" ht="22.5" x14ac:dyDescent="0.2">
      <c r="A766" s="264"/>
      <c r="B766" s="267"/>
      <c r="C766" s="321" t="s">
        <v>977</v>
      </c>
      <c r="D766" s="322"/>
      <c r="E766" s="268">
        <v>0</v>
      </c>
      <c r="F766" s="269"/>
      <c r="G766" s="270"/>
      <c r="H766" s="271"/>
      <c r="I766" s="265"/>
      <c r="J766" s="272"/>
      <c r="K766" s="265"/>
      <c r="M766" s="266" t="s">
        <v>977</v>
      </c>
      <c r="O766" s="255"/>
    </row>
    <row r="767" spans="1:80" x14ac:dyDescent="0.2">
      <c r="A767" s="264"/>
      <c r="B767" s="267"/>
      <c r="C767" s="321" t="s">
        <v>978</v>
      </c>
      <c r="D767" s="322"/>
      <c r="E767" s="268">
        <v>0</v>
      </c>
      <c r="F767" s="269"/>
      <c r="G767" s="270"/>
      <c r="H767" s="271"/>
      <c r="I767" s="265"/>
      <c r="J767" s="272"/>
      <c r="K767" s="265"/>
      <c r="M767" s="266" t="s">
        <v>978</v>
      </c>
      <c r="O767" s="255"/>
    </row>
    <row r="768" spans="1:80" x14ac:dyDescent="0.2">
      <c r="A768" s="264"/>
      <c r="B768" s="267"/>
      <c r="C768" s="321" t="s">
        <v>979</v>
      </c>
      <c r="D768" s="322"/>
      <c r="E768" s="268">
        <v>0</v>
      </c>
      <c r="F768" s="269"/>
      <c r="G768" s="270"/>
      <c r="H768" s="271"/>
      <c r="I768" s="265"/>
      <c r="J768" s="272"/>
      <c r="K768" s="265"/>
      <c r="M768" s="266" t="s">
        <v>979</v>
      </c>
      <c r="O768" s="255"/>
    </row>
    <row r="769" spans="1:80" x14ac:dyDescent="0.2">
      <c r="A769" s="264"/>
      <c r="B769" s="267"/>
      <c r="C769" s="321" t="s">
        <v>974</v>
      </c>
      <c r="D769" s="322"/>
      <c r="E769" s="268">
        <v>3</v>
      </c>
      <c r="F769" s="269"/>
      <c r="G769" s="270"/>
      <c r="H769" s="271"/>
      <c r="I769" s="265"/>
      <c r="J769" s="272"/>
      <c r="K769" s="265"/>
      <c r="M769" s="266" t="s">
        <v>974</v>
      </c>
      <c r="O769" s="255"/>
    </row>
    <row r="770" spans="1:80" x14ac:dyDescent="0.2">
      <c r="A770" s="256">
        <v>202</v>
      </c>
      <c r="B770" s="257" t="s">
        <v>980</v>
      </c>
      <c r="C770" s="258" t="s">
        <v>981</v>
      </c>
      <c r="D770" s="259" t="s">
        <v>100</v>
      </c>
      <c r="E770" s="260">
        <v>1</v>
      </c>
      <c r="F770" s="260">
        <v>0</v>
      </c>
      <c r="G770" s="261">
        <f>E770*F770</f>
        <v>0</v>
      </c>
      <c r="H770" s="262">
        <v>0</v>
      </c>
      <c r="I770" s="263">
        <f>E770*H770</f>
        <v>0</v>
      </c>
      <c r="J770" s="262">
        <v>0</v>
      </c>
      <c r="K770" s="263">
        <f>E770*J770</f>
        <v>0</v>
      </c>
      <c r="O770" s="255">
        <v>2</v>
      </c>
      <c r="AA770" s="230">
        <v>1</v>
      </c>
      <c r="AB770" s="230">
        <v>7</v>
      </c>
      <c r="AC770" s="230">
        <v>7</v>
      </c>
      <c r="AZ770" s="230">
        <v>2</v>
      </c>
      <c r="BA770" s="230">
        <f>IF(AZ770=1,G770,0)</f>
        <v>0</v>
      </c>
      <c r="BB770" s="230">
        <f>IF(AZ770=2,G770,0)</f>
        <v>0</v>
      </c>
      <c r="BC770" s="230">
        <f>IF(AZ770=3,G770,0)</f>
        <v>0</v>
      </c>
      <c r="BD770" s="230">
        <f>IF(AZ770=4,G770,0)</f>
        <v>0</v>
      </c>
      <c r="BE770" s="230">
        <f>IF(AZ770=5,G770,0)</f>
        <v>0</v>
      </c>
      <c r="CA770" s="255">
        <v>1</v>
      </c>
      <c r="CB770" s="255">
        <v>7</v>
      </c>
    </row>
    <row r="771" spans="1:80" x14ac:dyDescent="0.2">
      <c r="A771" s="264"/>
      <c r="B771" s="267"/>
      <c r="C771" s="321" t="s">
        <v>969</v>
      </c>
      <c r="D771" s="322"/>
      <c r="E771" s="268">
        <v>0</v>
      </c>
      <c r="F771" s="269"/>
      <c r="G771" s="270"/>
      <c r="H771" s="271"/>
      <c r="I771" s="265"/>
      <c r="J771" s="272"/>
      <c r="K771" s="265"/>
      <c r="M771" s="266" t="s">
        <v>969</v>
      </c>
      <c r="O771" s="255"/>
    </row>
    <row r="772" spans="1:80" x14ac:dyDescent="0.2">
      <c r="A772" s="264"/>
      <c r="B772" s="267"/>
      <c r="C772" s="321" t="s">
        <v>970</v>
      </c>
      <c r="D772" s="322"/>
      <c r="E772" s="268">
        <v>0</v>
      </c>
      <c r="F772" s="269"/>
      <c r="G772" s="270"/>
      <c r="H772" s="271"/>
      <c r="I772" s="265"/>
      <c r="J772" s="272"/>
      <c r="K772" s="265"/>
      <c r="M772" s="266" t="s">
        <v>970</v>
      </c>
      <c r="O772" s="255"/>
    </row>
    <row r="773" spans="1:80" x14ac:dyDescent="0.2">
      <c r="A773" s="264"/>
      <c r="B773" s="267"/>
      <c r="C773" s="321" t="s">
        <v>982</v>
      </c>
      <c r="D773" s="322"/>
      <c r="E773" s="268">
        <v>0</v>
      </c>
      <c r="F773" s="269"/>
      <c r="G773" s="270"/>
      <c r="H773" s="271"/>
      <c r="I773" s="265"/>
      <c r="J773" s="272"/>
      <c r="K773" s="265"/>
      <c r="M773" s="266" t="s">
        <v>982</v>
      </c>
      <c r="O773" s="255"/>
    </row>
    <row r="774" spans="1:80" x14ac:dyDescent="0.2">
      <c r="A774" s="264"/>
      <c r="B774" s="267"/>
      <c r="C774" s="321" t="s">
        <v>983</v>
      </c>
      <c r="D774" s="322"/>
      <c r="E774" s="268">
        <v>0</v>
      </c>
      <c r="F774" s="269"/>
      <c r="G774" s="270"/>
      <c r="H774" s="271"/>
      <c r="I774" s="265"/>
      <c r="J774" s="272"/>
      <c r="K774" s="265"/>
      <c r="M774" s="266" t="s">
        <v>983</v>
      </c>
      <c r="O774" s="255"/>
    </row>
    <row r="775" spans="1:80" x14ac:dyDescent="0.2">
      <c r="A775" s="264"/>
      <c r="B775" s="267"/>
      <c r="C775" s="321" t="s">
        <v>984</v>
      </c>
      <c r="D775" s="322"/>
      <c r="E775" s="268">
        <v>1</v>
      </c>
      <c r="F775" s="269"/>
      <c r="G775" s="270"/>
      <c r="H775" s="271"/>
      <c r="I775" s="265"/>
      <c r="J775" s="272"/>
      <c r="K775" s="265"/>
      <c r="M775" s="266" t="s">
        <v>984</v>
      </c>
      <c r="O775" s="255"/>
    </row>
    <row r="776" spans="1:80" x14ac:dyDescent="0.2">
      <c r="A776" s="256">
        <v>203</v>
      </c>
      <c r="B776" s="257" t="s">
        <v>985</v>
      </c>
      <c r="C776" s="258" t="s">
        <v>986</v>
      </c>
      <c r="D776" s="259" t="s">
        <v>100</v>
      </c>
      <c r="E776" s="260">
        <v>1</v>
      </c>
      <c r="F776" s="260">
        <v>0</v>
      </c>
      <c r="G776" s="261">
        <f>E776*F776</f>
        <v>0</v>
      </c>
      <c r="H776" s="262">
        <v>0</v>
      </c>
      <c r="I776" s="263">
        <f>E776*H776</f>
        <v>0</v>
      </c>
      <c r="J776" s="262">
        <v>0</v>
      </c>
      <c r="K776" s="263">
        <f>E776*J776</f>
        <v>0</v>
      </c>
      <c r="O776" s="255">
        <v>2</v>
      </c>
      <c r="AA776" s="230">
        <v>1</v>
      </c>
      <c r="AB776" s="230">
        <v>7</v>
      </c>
      <c r="AC776" s="230">
        <v>7</v>
      </c>
      <c r="AZ776" s="230">
        <v>2</v>
      </c>
      <c r="BA776" s="230">
        <f>IF(AZ776=1,G776,0)</f>
        <v>0</v>
      </c>
      <c r="BB776" s="230">
        <f>IF(AZ776=2,G776,0)</f>
        <v>0</v>
      </c>
      <c r="BC776" s="230">
        <f>IF(AZ776=3,G776,0)</f>
        <v>0</v>
      </c>
      <c r="BD776" s="230">
        <f>IF(AZ776=4,G776,0)</f>
        <v>0</v>
      </c>
      <c r="BE776" s="230">
        <f>IF(AZ776=5,G776,0)</f>
        <v>0</v>
      </c>
      <c r="CA776" s="255">
        <v>1</v>
      </c>
      <c r="CB776" s="255">
        <v>7</v>
      </c>
    </row>
    <row r="777" spans="1:80" x14ac:dyDescent="0.2">
      <c r="A777" s="264"/>
      <c r="B777" s="267"/>
      <c r="C777" s="321" t="s">
        <v>969</v>
      </c>
      <c r="D777" s="322"/>
      <c r="E777" s="268">
        <v>0</v>
      </c>
      <c r="F777" s="269"/>
      <c r="G777" s="270"/>
      <c r="H777" s="271"/>
      <c r="I777" s="265"/>
      <c r="J777" s="272"/>
      <c r="K777" s="265"/>
      <c r="M777" s="266" t="s">
        <v>969</v>
      </c>
      <c r="O777" s="255"/>
    </row>
    <row r="778" spans="1:80" ht="22.5" x14ac:dyDescent="0.2">
      <c r="A778" s="264"/>
      <c r="B778" s="267"/>
      <c r="C778" s="321" t="s">
        <v>987</v>
      </c>
      <c r="D778" s="322"/>
      <c r="E778" s="268">
        <v>0</v>
      </c>
      <c r="F778" s="269"/>
      <c r="G778" s="270"/>
      <c r="H778" s="271"/>
      <c r="I778" s="265"/>
      <c r="J778" s="272"/>
      <c r="K778" s="265"/>
      <c r="M778" s="266" t="s">
        <v>987</v>
      </c>
      <c r="O778" s="255"/>
    </row>
    <row r="779" spans="1:80" x14ac:dyDescent="0.2">
      <c r="A779" s="264"/>
      <c r="B779" s="267"/>
      <c r="C779" s="321" t="s">
        <v>988</v>
      </c>
      <c r="D779" s="322"/>
      <c r="E779" s="268">
        <v>0</v>
      </c>
      <c r="F779" s="269"/>
      <c r="G779" s="270"/>
      <c r="H779" s="271"/>
      <c r="I779" s="265"/>
      <c r="J779" s="272"/>
      <c r="K779" s="265"/>
      <c r="M779" s="266" t="s">
        <v>988</v>
      </c>
      <c r="O779" s="255"/>
    </row>
    <row r="780" spans="1:80" x14ac:dyDescent="0.2">
      <c r="A780" s="264"/>
      <c r="B780" s="267"/>
      <c r="C780" s="321" t="s">
        <v>989</v>
      </c>
      <c r="D780" s="322"/>
      <c r="E780" s="268">
        <v>0</v>
      </c>
      <c r="F780" s="269"/>
      <c r="G780" s="270"/>
      <c r="H780" s="271"/>
      <c r="I780" s="265"/>
      <c r="J780" s="272"/>
      <c r="K780" s="265"/>
      <c r="M780" s="266" t="s">
        <v>989</v>
      </c>
      <c r="O780" s="255"/>
    </row>
    <row r="781" spans="1:80" x14ac:dyDescent="0.2">
      <c r="A781" s="264"/>
      <c r="B781" s="267"/>
      <c r="C781" s="321" t="s">
        <v>984</v>
      </c>
      <c r="D781" s="322"/>
      <c r="E781" s="268">
        <v>1</v>
      </c>
      <c r="F781" s="269"/>
      <c r="G781" s="270"/>
      <c r="H781" s="271"/>
      <c r="I781" s="265"/>
      <c r="J781" s="272"/>
      <c r="K781" s="265"/>
      <c r="M781" s="266" t="s">
        <v>984</v>
      </c>
      <c r="O781" s="255"/>
    </row>
    <row r="782" spans="1:80" x14ac:dyDescent="0.2">
      <c r="A782" s="256">
        <v>204</v>
      </c>
      <c r="B782" s="257" t="s">
        <v>990</v>
      </c>
      <c r="C782" s="258" t="s">
        <v>991</v>
      </c>
      <c r="D782" s="259" t="s">
        <v>100</v>
      </c>
      <c r="E782" s="260">
        <v>2</v>
      </c>
      <c r="F782" s="260">
        <v>0</v>
      </c>
      <c r="G782" s="261">
        <f>E782*F782</f>
        <v>0</v>
      </c>
      <c r="H782" s="262">
        <v>0</v>
      </c>
      <c r="I782" s="263">
        <f>E782*H782</f>
        <v>0</v>
      </c>
      <c r="J782" s="262">
        <v>0</v>
      </c>
      <c r="K782" s="263">
        <f>E782*J782</f>
        <v>0</v>
      </c>
      <c r="O782" s="255">
        <v>2</v>
      </c>
      <c r="AA782" s="230">
        <v>1</v>
      </c>
      <c r="AB782" s="230">
        <v>7</v>
      </c>
      <c r="AC782" s="230">
        <v>7</v>
      </c>
      <c r="AZ782" s="230">
        <v>2</v>
      </c>
      <c r="BA782" s="230">
        <f>IF(AZ782=1,G782,0)</f>
        <v>0</v>
      </c>
      <c r="BB782" s="230">
        <f>IF(AZ782=2,G782,0)</f>
        <v>0</v>
      </c>
      <c r="BC782" s="230">
        <f>IF(AZ782=3,G782,0)</f>
        <v>0</v>
      </c>
      <c r="BD782" s="230">
        <f>IF(AZ782=4,G782,0)</f>
        <v>0</v>
      </c>
      <c r="BE782" s="230">
        <f>IF(AZ782=5,G782,0)</f>
        <v>0</v>
      </c>
      <c r="CA782" s="255">
        <v>1</v>
      </c>
      <c r="CB782" s="255">
        <v>7</v>
      </c>
    </row>
    <row r="783" spans="1:80" x14ac:dyDescent="0.2">
      <c r="A783" s="264"/>
      <c r="B783" s="267"/>
      <c r="C783" s="321" t="s">
        <v>969</v>
      </c>
      <c r="D783" s="322"/>
      <c r="E783" s="268">
        <v>0</v>
      </c>
      <c r="F783" s="269"/>
      <c r="G783" s="270"/>
      <c r="H783" s="271"/>
      <c r="I783" s="265"/>
      <c r="J783" s="272"/>
      <c r="K783" s="265"/>
      <c r="M783" s="266" t="s">
        <v>969</v>
      </c>
      <c r="O783" s="255"/>
    </row>
    <row r="784" spans="1:80" x14ac:dyDescent="0.2">
      <c r="A784" s="264"/>
      <c r="B784" s="267"/>
      <c r="C784" s="321" t="s">
        <v>970</v>
      </c>
      <c r="D784" s="322"/>
      <c r="E784" s="268">
        <v>0</v>
      </c>
      <c r="F784" s="269"/>
      <c r="G784" s="270"/>
      <c r="H784" s="271"/>
      <c r="I784" s="265"/>
      <c r="J784" s="272"/>
      <c r="K784" s="265"/>
      <c r="M784" s="266" t="s">
        <v>970</v>
      </c>
      <c r="O784" s="255"/>
    </row>
    <row r="785" spans="1:80" x14ac:dyDescent="0.2">
      <c r="A785" s="264"/>
      <c r="B785" s="267"/>
      <c r="C785" s="321" t="s">
        <v>992</v>
      </c>
      <c r="D785" s="322"/>
      <c r="E785" s="268">
        <v>0</v>
      </c>
      <c r="F785" s="269"/>
      <c r="G785" s="270"/>
      <c r="H785" s="271"/>
      <c r="I785" s="265"/>
      <c r="J785" s="272"/>
      <c r="K785" s="265"/>
      <c r="M785" s="266" t="s">
        <v>992</v>
      </c>
      <c r="O785" s="255"/>
    </row>
    <row r="786" spans="1:80" x14ac:dyDescent="0.2">
      <c r="A786" s="264"/>
      <c r="B786" s="267"/>
      <c r="C786" s="321" t="s">
        <v>993</v>
      </c>
      <c r="D786" s="322"/>
      <c r="E786" s="268">
        <v>0</v>
      </c>
      <c r="F786" s="269"/>
      <c r="G786" s="270"/>
      <c r="H786" s="271"/>
      <c r="I786" s="265"/>
      <c r="J786" s="272"/>
      <c r="K786" s="265"/>
      <c r="M786" s="266" t="s">
        <v>993</v>
      </c>
      <c r="O786" s="255"/>
    </row>
    <row r="787" spans="1:80" x14ac:dyDescent="0.2">
      <c r="A787" s="264"/>
      <c r="B787" s="267"/>
      <c r="C787" s="321" t="s">
        <v>994</v>
      </c>
      <c r="D787" s="322"/>
      <c r="E787" s="268">
        <v>2</v>
      </c>
      <c r="F787" s="269"/>
      <c r="G787" s="270"/>
      <c r="H787" s="271"/>
      <c r="I787" s="265"/>
      <c r="J787" s="272"/>
      <c r="K787" s="265"/>
      <c r="M787" s="266" t="s">
        <v>994</v>
      </c>
      <c r="O787" s="255"/>
    </row>
    <row r="788" spans="1:80" x14ac:dyDescent="0.2">
      <c r="A788" s="256">
        <v>205</v>
      </c>
      <c r="B788" s="257" t="s">
        <v>995</v>
      </c>
      <c r="C788" s="258" t="s">
        <v>996</v>
      </c>
      <c r="D788" s="259" t="s">
        <v>200</v>
      </c>
      <c r="E788" s="260">
        <v>3.6</v>
      </c>
      <c r="F788" s="260">
        <v>0</v>
      </c>
      <c r="G788" s="261">
        <f>E788*F788</f>
        <v>0</v>
      </c>
      <c r="H788" s="262">
        <v>0</v>
      </c>
      <c r="I788" s="263">
        <f>E788*H788</f>
        <v>0</v>
      </c>
      <c r="J788" s="262">
        <v>0</v>
      </c>
      <c r="K788" s="263">
        <f>E788*J788</f>
        <v>0</v>
      </c>
      <c r="O788" s="255">
        <v>2</v>
      </c>
      <c r="AA788" s="230">
        <v>1</v>
      </c>
      <c r="AB788" s="230">
        <v>7</v>
      </c>
      <c r="AC788" s="230">
        <v>7</v>
      </c>
      <c r="AZ788" s="230">
        <v>2</v>
      </c>
      <c r="BA788" s="230">
        <f>IF(AZ788=1,G788,0)</f>
        <v>0</v>
      </c>
      <c r="BB788" s="230">
        <f>IF(AZ788=2,G788,0)</f>
        <v>0</v>
      </c>
      <c r="BC788" s="230">
        <f>IF(AZ788=3,G788,0)</f>
        <v>0</v>
      </c>
      <c r="BD788" s="230">
        <f>IF(AZ788=4,G788,0)</f>
        <v>0</v>
      </c>
      <c r="BE788" s="230">
        <f>IF(AZ788=5,G788,0)</f>
        <v>0</v>
      </c>
      <c r="CA788" s="255">
        <v>1</v>
      </c>
      <c r="CB788" s="255">
        <v>7</v>
      </c>
    </row>
    <row r="789" spans="1:80" x14ac:dyDescent="0.2">
      <c r="A789" s="264"/>
      <c r="B789" s="267"/>
      <c r="C789" s="321" t="s">
        <v>997</v>
      </c>
      <c r="D789" s="322"/>
      <c r="E789" s="268">
        <v>0</v>
      </c>
      <c r="F789" s="269"/>
      <c r="G789" s="270"/>
      <c r="H789" s="271"/>
      <c r="I789" s="265"/>
      <c r="J789" s="272"/>
      <c r="K789" s="265"/>
      <c r="M789" s="266" t="s">
        <v>997</v>
      </c>
      <c r="O789" s="255"/>
    </row>
    <row r="790" spans="1:80" x14ac:dyDescent="0.2">
      <c r="A790" s="264"/>
      <c r="B790" s="267"/>
      <c r="C790" s="321" t="s">
        <v>998</v>
      </c>
      <c r="D790" s="322"/>
      <c r="E790" s="268">
        <v>0</v>
      </c>
      <c r="F790" s="269"/>
      <c r="G790" s="270"/>
      <c r="H790" s="271"/>
      <c r="I790" s="265"/>
      <c r="J790" s="272"/>
      <c r="K790" s="265"/>
      <c r="M790" s="266" t="s">
        <v>998</v>
      </c>
      <c r="O790" s="255"/>
    </row>
    <row r="791" spans="1:80" x14ac:dyDescent="0.2">
      <c r="A791" s="264"/>
      <c r="B791" s="267"/>
      <c r="C791" s="321" t="s">
        <v>999</v>
      </c>
      <c r="D791" s="322"/>
      <c r="E791" s="268">
        <v>0</v>
      </c>
      <c r="F791" s="269"/>
      <c r="G791" s="270"/>
      <c r="H791" s="271"/>
      <c r="I791" s="265"/>
      <c r="J791" s="272"/>
      <c r="K791" s="265"/>
      <c r="M791" s="266" t="s">
        <v>999</v>
      </c>
      <c r="O791" s="255"/>
    </row>
    <row r="792" spans="1:80" x14ac:dyDescent="0.2">
      <c r="A792" s="264"/>
      <c r="B792" s="267"/>
      <c r="C792" s="321" t="s">
        <v>1000</v>
      </c>
      <c r="D792" s="322"/>
      <c r="E792" s="268">
        <v>0</v>
      </c>
      <c r="F792" s="269"/>
      <c r="G792" s="270"/>
      <c r="H792" s="271"/>
      <c r="I792" s="265"/>
      <c r="J792" s="272"/>
      <c r="K792" s="265"/>
      <c r="M792" s="266" t="s">
        <v>1000</v>
      </c>
      <c r="O792" s="255"/>
    </row>
    <row r="793" spans="1:80" ht="22.5" x14ac:dyDescent="0.2">
      <c r="A793" s="264"/>
      <c r="B793" s="267"/>
      <c r="C793" s="321" t="s">
        <v>1001</v>
      </c>
      <c r="D793" s="322"/>
      <c r="E793" s="268">
        <v>0</v>
      </c>
      <c r="F793" s="269"/>
      <c r="G793" s="270"/>
      <c r="H793" s="271"/>
      <c r="I793" s="265"/>
      <c r="J793" s="272"/>
      <c r="K793" s="265"/>
      <c r="M793" s="266" t="s">
        <v>1001</v>
      </c>
      <c r="O793" s="255"/>
    </row>
    <row r="794" spans="1:80" x14ac:dyDescent="0.2">
      <c r="A794" s="264"/>
      <c r="B794" s="267"/>
      <c r="C794" s="321" t="s">
        <v>1002</v>
      </c>
      <c r="D794" s="322"/>
      <c r="E794" s="268">
        <v>3.6</v>
      </c>
      <c r="F794" s="269"/>
      <c r="G794" s="270"/>
      <c r="H794" s="271"/>
      <c r="I794" s="265"/>
      <c r="J794" s="272"/>
      <c r="K794" s="265"/>
      <c r="M794" s="266" t="s">
        <v>1002</v>
      </c>
      <c r="O794" s="255"/>
    </row>
    <row r="795" spans="1:80" x14ac:dyDescent="0.2">
      <c r="A795" s="256">
        <v>206</v>
      </c>
      <c r="B795" s="257" t="s">
        <v>1003</v>
      </c>
      <c r="C795" s="258" t="s">
        <v>1004</v>
      </c>
      <c r="D795" s="259" t="s">
        <v>100</v>
      </c>
      <c r="E795" s="260">
        <v>1</v>
      </c>
      <c r="F795" s="260">
        <v>0</v>
      </c>
      <c r="G795" s="261">
        <f>E795*F795</f>
        <v>0</v>
      </c>
      <c r="H795" s="262">
        <v>0</v>
      </c>
      <c r="I795" s="263">
        <f>E795*H795</f>
        <v>0</v>
      </c>
      <c r="J795" s="262">
        <v>0</v>
      </c>
      <c r="K795" s="263">
        <f>E795*J795</f>
        <v>0</v>
      </c>
      <c r="O795" s="255">
        <v>2</v>
      </c>
      <c r="AA795" s="230">
        <v>1</v>
      </c>
      <c r="AB795" s="230">
        <v>7</v>
      </c>
      <c r="AC795" s="230">
        <v>7</v>
      </c>
      <c r="AZ795" s="230">
        <v>2</v>
      </c>
      <c r="BA795" s="230">
        <f>IF(AZ795=1,G795,0)</f>
        <v>0</v>
      </c>
      <c r="BB795" s="230">
        <f>IF(AZ795=2,G795,0)</f>
        <v>0</v>
      </c>
      <c r="BC795" s="230">
        <f>IF(AZ795=3,G795,0)</f>
        <v>0</v>
      </c>
      <c r="BD795" s="230">
        <f>IF(AZ795=4,G795,0)</f>
        <v>0</v>
      </c>
      <c r="BE795" s="230">
        <f>IF(AZ795=5,G795,0)</f>
        <v>0</v>
      </c>
      <c r="CA795" s="255">
        <v>1</v>
      </c>
      <c r="CB795" s="255">
        <v>7</v>
      </c>
    </row>
    <row r="796" spans="1:80" x14ac:dyDescent="0.2">
      <c r="A796" s="264"/>
      <c r="B796" s="267"/>
      <c r="C796" s="321" t="s">
        <v>1005</v>
      </c>
      <c r="D796" s="322"/>
      <c r="E796" s="268">
        <v>0</v>
      </c>
      <c r="F796" s="269"/>
      <c r="G796" s="270"/>
      <c r="H796" s="271"/>
      <c r="I796" s="265"/>
      <c r="J796" s="272"/>
      <c r="K796" s="265"/>
      <c r="M796" s="266" t="s">
        <v>1005</v>
      </c>
      <c r="O796" s="255"/>
    </row>
    <row r="797" spans="1:80" x14ac:dyDescent="0.2">
      <c r="A797" s="264"/>
      <c r="B797" s="267"/>
      <c r="C797" s="321" t="s">
        <v>1006</v>
      </c>
      <c r="D797" s="322"/>
      <c r="E797" s="268">
        <v>0</v>
      </c>
      <c r="F797" s="269"/>
      <c r="G797" s="270"/>
      <c r="H797" s="271"/>
      <c r="I797" s="265"/>
      <c r="J797" s="272"/>
      <c r="K797" s="265"/>
      <c r="M797" s="266" t="s">
        <v>1006</v>
      </c>
      <c r="O797" s="255"/>
    </row>
    <row r="798" spans="1:80" x14ac:dyDescent="0.2">
      <c r="A798" s="264"/>
      <c r="B798" s="267"/>
      <c r="C798" s="321" t="s">
        <v>1007</v>
      </c>
      <c r="D798" s="322"/>
      <c r="E798" s="268">
        <v>0</v>
      </c>
      <c r="F798" s="269"/>
      <c r="G798" s="270"/>
      <c r="H798" s="271"/>
      <c r="I798" s="265"/>
      <c r="J798" s="272"/>
      <c r="K798" s="265"/>
      <c r="M798" s="266" t="s">
        <v>1007</v>
      </c>
      <c r="O798" s="255"/>
    </row>
    <row r="799" spans="1:80" x14ac:dyDescent="0.2">
      <c r="A799" s="264"/>
      <c r="B799" s="267"/>
      <c r="C799" s="321" t="s">
        <v>816</v>
      </c>
      <c r="D799" s="322"/>
      <c r="E799" s="268">
        <v>1</v>
      </c>
      <c r="F799" s="269"/>
      <c r="G799" s="270"/>
      <c r="H799" s="271"/>
      <c r="I799" s="265"/>
      <c r="J799" s="272"/>
      <c r="K799" s="265"/>
      <c r="M799" s="266" t="s">
        <v>816</v>
      </c>
      <c r="O799" s="255"/>
    </row>
    <row r="800" spans="1:80" x14ac:dyDescent="0.2">
      <c r="A800" s="256">
        <v>207</v>
      </c>
      <c r="B800" s="257" t="s">
        <v>1008</v>
      </c>
      <c r="C800" s="258" t="s">
        <v>1009</v>
      </c>
      <c r="D800" s="259" t="s">
        <v>1010</v>
      </c>
      <c r="E800" s="260">
        <v>1</v>
      </c>
      <c r="F800" s="260">
        <v>0</v>
      </c>
      <c r="G800" s="261">
        <f>E800*F800</f>
        <v>0</v>
      </c>
      <c r="H800" s="262">
        <v>0</v>
      </c>
      <c r="I800" s="263">
        <f>E800*H800</f>
        <v>0</v>
      </c>
      <c r="J800" s="262">
        <v>0</v>
      </c>
      <c r="K800" s="263">
        <f>E800*J800</f>
        <v>0</v>
      </c>
      <c r="O800" s="255">
        <v>2</v>
      </c>
      <c r="AA800" s="230">
        <v>1</v>
      </c>
      <c r="AB800" s="230">
        <v>7</v>
      </c>
      <c r="AC800" s="230">
        <v>7</v>
      </c>
      <c r="AZ800" s="230">
        <v>2</v>
      </c>
      <c r="BA800" s="230">
        <f>IF(AZ800=1,G800,0)</f>
        <v>0</v>
      </c>
      <c r="BB800" s="230">
        <f>IF(AZ800=2,G800,0)</f>
        <v>0</v>
      </c>
      <c r="BC800" s="230">
        <f>IF(AZ800=3,G800,0)</f>
        <v>0</v>
      </c>
      <c r="BD800" s="230">
        <f>IF(AZ800=4,G800,0)</f>
        <v>0</v>
      </c>
      <c r="BE800" s="230">
        <f>IF(AZ800=5,G800,0)</f>
        <v>0</v>
      </c>
      <c r="CA800" s="255">
        <v>1</v>
      </c>
      <c r="CB800" s="255">
        <v>7</v>
      </c>
    </row>
    <row r="801" spans="1:80" x14ac:dyDescent="0.2">
      <c r="A801" s="264"/>
      <c r="B801" s="267"/>
      <c r="C801" s="321" t="s">
        <v>1011</v>
      </c>
      <c r="D801" s="322"/>
      <c r="E801" s="268">
        <v>0</v>
      </c>
      <c r="F801" s="269"/>
      <c r="G801" s="270"/>
      <c r="H801" s="271"/>
      <c r="I801" s="265"/>
      <c r="J801" s="272"/>
      <c r="K801" s="265"/>
      <c r="M801" s="266" t="s">
        <v>1011</v>
      </c>
      <c r="O801" s="255"/>
    </row>
    <row r="802" spans="1:80" x14ac:dyDescent="0.2">
      <c r="A802" s="264"/>
      <c r="B802" s="267"/>
      <c r="C802" s="321" t="s">
        <v>1012</v>
      </c>
      <c r="D802" s="322"/>
      <c r="E802" s="268">
        <v>0</v>
      </c>
      <c r="F802" s="269"/>
      <c r="G802" s="270"/>
      <c r="H802" s="271"/>
      <c r="I802" s="265"/>
      <c r="J802" s="272"/>
      <c r="K802" s="265"/>
      <c r="M802" s="266" t="s">
        <v>1012</v>
      </c>
      <c r="O802" s="255"/>
    </row>
    <row r="803" spans="1:80" x14ac:dyDescent="0.2">
      <c r="A803" s="264"/>
      <c r="B803" s="267"/>
      <c r="C803" s="321" t="s">
        <v>1013</v>
      </c>
      <c r="D803" s="322"/>
      <c r="E803" s="268">
        <v>0</v>
      </c>
      <c r="F803" s="269"/>
      <c r="G803" s="270"/>
      <c r="H803" s="271"/>
      <c r="I803" s="265"/>
      <c r="J803" s="272"/>
      <c r="K803" s="265"/>
      <c r="M803" s="266" t="s">
        <v>1013</v>
      </c>
      <c r="O803" s="255"/>
    </row>
    <row r="804" spans="1:80" x14ac:dyDescent="0.2">
      <c r="A804" s="264"/>
      <c r="B804" s="267"/>
      <c r="C804" s="321" t="s">
        <v>1014</v>
      </c>
      <c r="D804" s="322"/>
      <c r="E804" s="268">
        <v>1</v>
      </c>
      <c r="F804" s="269"/>
      <c r="G804" s="270"/>
      <c r="H804" s="271"/>
      <c r="I804" s="265"/>
      <c r="J804" s="272"/>
      <c r="K804" s="265"/>
      <c r="M804" s="266" t="s">
        <v>1014</v>
      </c>
      <c r="O804" s="255"/>
    </row>
    <row r="805" spans="1:80" x14ac:dyDescent="0.2">
      <c r="A805" s="256">
        <v>208</v>
      </c>
      <c r="B805" s="257" t="s">
        <v>1015</v>
      </c>
      <c r="C805" s="258" t="s">
        <v>1016</v>
      </c>
      <c r="D805" s="259" t="s">
        <v>1010</v>
      </c>
      <c r="E805" s="260">
        <v>1</v>
      </c>
      <c r="F805" s="260">
        <v>0</v>
      </c>
      <c r="G805" s="261">
        <f>E805*F805</f>
        <v>0</v>
      </c>
      <c r="H805" s="262">
        <v>0</v>
      </c>
      <c r="I805" s="263">
        <f>E805*H805</f>
        <v>0</v>
      </c>
      <c r="J805" s="262">
        <v>0</v>
      </c>
      <c r="K805" s="263">
        <f>E805*J805</f>
        <v>0</v>
      </c>
      <c r="O805" s="255">
        <v>2</v>
      </c>
      <c r="AA805" s="230">
        <v>1</v>
      </c>
      <c r="AB805" s="230">
        <v>7</v>
      </c>
      <c r="AC805" s="230">
        <v>7</v>
      </c>
      <c r="AZ805" s="230">
        <v>2</v>
      </c>
      <c r="BA805" s="230">
        <f>IF(AZ805=1,G805,0)</f>
        <v>0</v>
      </c>
      <c r="BB805" s="230">
        <f>IF(AZ805=2,G805,0)</f>
        <v>0</v>
      </c>
      <c r="BC805" s="230">
        <f>IF(AZ805=3,G805,0)</f>
        <v>0</v>
      </c>
      <c r="BD805" s="230">
        <f>IF(AZ805=4,G805,0)</f>
        <v>0</v>
      </c>
      <c r="BE805" s="230">
        <f>IF(AZ805=5,G805,0)</f>
        <v>0</v>
      </c>
      <c r="CA805" s="255">
        <v>1</v>
      </c>
      <c r="CB805" s="255">
        <v>7</v>
      </c>
    </row>
    <row r="806" spans="1:80" ht="22.5" x14ac:dyDescent="0.2">
      <c r="A806" s="264"/>
      <c r="B806" s="267"/>
      <c r="C806" s="321" t="s">
        <v>1017</v>
      </c>
      <c r="D806" s="322"/>
      <c r="E806" s="268">
        <v>0</v>
      </c>
      <c r="F806" s="269"/>
      <c r="G806" s="270"/>
      <c r="H806" s="271"/>
      <c r="I806" s="265"/>
      <c r="J806" s="272"/>
      <c r="K806" s="265"/>
      <c r="M806" s="266" t="s">
        <v>1017</v>
      </c>
      <c r="O806" s="255"/>
    </row>
    <row r="807" spans="1:80" x14ac:dyDescent="0.2">
      <c r="A807" s="264"/>
      <c r="B807" s="267"/>
      <c r="C807" s="321" t="s">
        <v>1013</v>
      </c>
      <c r="D807" s="322"/>
      <c r="E807" s="268">
        <v>0</v>
      </c>
      <c r="F807" s="269"/>
      <c r="G807" s="270"/>
      <c r="H807" s="271"/>
      <c r="I807" s="265"/>
      <c r="J807" s="272"/>
      <c r="K807" s="265"/>
      <c r="M807" s="266" t="s">
        <v>1013</v>
      </c>
      <c r="O807" s="255"/>
    </row>
    <row r="808" spans="1:80" x14ac:dyDescent="0.2">
      <c r="A808" s="264"/>
      <c r="B808" s="267"/>
      <c r="C808" s="321" t="s">
        <v>1018</v>
      </c>
      <c r="D808" s="322"/>
      <c r="E808" s="268">
        <v>0</v>
      </c>
      <c r="F808" s="269"/>
      <c r="G808" s="270"/>
      <c r="H808" s="271"/>
      <c r="I808" s="265"/>
      <c r="J808" s="272"/>
      <c r="K808" s="265"/>
      <c r="M808" s="266" t="s">
        <v>1018</v>
      </c>
      <c r="O808" s="255"/>
    </row>
    <row r="809" spans="1:80" x14ac:dyDescent="0.2">
      <c r="A809" s="264"/>
      <c r="B809" s="267"/>
      <c r="C809" s="321" t="s">
        <v>1014</v>
      </c>
      <c r="D809" s="322"/>
      <c r="E809" s="268">
        <v>1</v>
      </c>
      <c r="F809" s="269"/>
      <c r="G809" s="270"/>
      <c r="H809" s="271"/>
      <c r="I809" s="265"/>
      <c r="J809" s="272"/>
      <c r="K809" s="265"/>
      <c r="M809" s="266" t="s">
        <v>1014</v>
      </c>
      <c r="O809" s="255"/>
    </row>
    <row r="810" spans="1:80" x14ac:dyDescent="0.2">
      <c r="A810" s="256">
        <v>209</v>
      </c>
      <c r="B810" s="257" t="s">
        <v>1019</v>
      </c>
      <c r="C810" s="258" t="s">
        <v>1020</v>
      </c>
      <c r="D810" s="259" t="s">
        <v>116</v>
      </c>
      <c r="E810" s="260">
        <v>1</v>
      </c>
      <c r="F810" s="260">
        <v>0</v>
      </c>
      <c r="G810" s="261">
        <f>E810*F810</f>
        <v>0</v>
      </c>
      <c r="H810" s="262">
        <v>0</v>
      </c>
      <c r="I810" s="263">
        <f>E810*H810</f>
        <v>0</v>
      </c>
      <c r="J810" s="262">
        <v>0</v>
      </c>
      <c r="K810" s="263">
        <f>E810*J810</f>
        <v>0</v>
      </c>
      <c r="O810" s="255">
        <v>2</v>
      </c>
      <c r="AA810" s="230">
        <v>1</v>
      </c>
      <c r="AB810" s="230">
        <v>7</v>
      </c>
      <c r="AC810" s="230">
        <v>7</v>
      </c>
      <c r="AZ810" s="230">
        <v>2</v>
      </c>
      <c r="BA810" s="230">
        <f>IF(AZ810=1,G810,0)</f>
        <v>0</v>
      </c>
      <c r="BB810" s="230">
        <f>IF(AZ810=2,G810,0)</f>
        <v>0</v>
      </c>
      <c r="BC810" s="230">
        <f>IF(AZ810=3,G810,0)</f>
        <v>0</v>
      </c>
      <c r="BD810" s="230">
        <f>IF(AZ810=4,G810,0)</f>
        <v>0</v>
      </c>
      <c r="BE810" s="230">
        <f>IF(AZ810=5,G810,0)</f>
        <v>0</v>
      </c>
      <c r="CA810" s="255">
        <v>1</v>
      </c>
      <c r="CB810" s="255">
        <v>7</v>
      </c>
    </row>
    <row r="811" spans="1:80" x14ac:dyDescent="0.2">
      <c r="A811" s="264"/>
      <c r="B811" s="267"/>
      <c r="C811" s="321" t="s">
        <v>1021</v>
      </c>
      <c r="D811" s="322"/>
      <c r="E811" s="268">
        <v>0</v>
      </c>
      <c r="F811" s="269"/>
      <c r="G811" s="270"/>
      <c r="H811" s="271"/>
      <c r="I811" s="265"/>
      <c r="J811" s="272"/>
      <c r="K811" s="265"/>
      <c r="M811" s="266" t="s">
        <v>1021</v>
      </c>
      <c r="O811" s="255"/>
    </row>
    <row r="812" spans="1:80" x14ac:dyDescent="0.2">
      <c r="A812" s="264"/>
      <c r="B812" s="267"/>
      <c r="C812" s="321" t="s">
        <v>1022</v>
      </c>
      <c r="D812" s="322"/>
      <c r="E812" s="268">
        <v>0</v>
      </c>
      <c r="F812" s="269"/>
      <c r="G812" s="270"/>
      <c r="H812" s="271"/>
      <c r="I812" s="265"/>
      <c r="J812" s="272"/>
      <c r="K812" s="265"/>
      <c r="M812" s="266" t="s">
        <v>1022</v>
      </c>
      <c r="O812" s="255"/>
    </row>
    <row r="813" spans="1:80" x14ac:dyDescent="0.2">
      <c r="A813" s="264"/>
      <c r="B813" s="267"/>
      <c r="C813" s="321" t="s">
        <v>1023</v>
      </c>
      <c r="D813" s="322"/>
      <c r="E813" s="268">
        <v>0</v>
      </c>
      <c r="F813" s="269"/>
      <c r="G813" s="270"/>
      <c r="H813" s="271"/>
      <c r="I813" s="265"/>
      <c r="J813" s="272"/>
      <c r="K813" s="265"/>
      <c r="M813" s="266" t="s">
        <v>1023</v>
      </c>
      <c r="O813" s="255"/>
    </row>
    <row r="814" spans="1:80" x14ac:dyDescent="0.2">
      <c r="A814" s="264"/>
      <c r="B814" s="267"/>
      <c r="C814" s="321" t="s">
        <v>1024</v>
      </c>
      <c r="D814" s="322"/>
      <c r="E814" s="268">
        <v>0</v>
      </c>
      <c r="F814" s="269"/>
      <c r="G814" s="270"/>
      <c r="H814" s="271"/>
      <c r="I814" s="265"/>
      <c r="J814" s="272"/>
      <c r="K814" s="265"/>
      <c r="M814" s="266" t="s">
        <v>1024</v>
      </c>
      <c r="O814" s="255"/>
    </row>
    <row r="815" spans="1:80" x14ac:dyDescent="0.2">
      <c r="A815" s="264"/>
      <c r="B815" s="267"/>
      <c r="C815" s="321" t="s">
        <v>1025</v>
      </c>
      <c r="D815" s="322"/>
      <c r="E815" s="268">
        <v>0</v>
      </c>
      <c r="F815" s="269"/>
      <c r="G815" s="270"/>
      <c r="H815" s="271"/>
      <c r="I815" s="265"/>
      <c r="J815" s="272"/>
      <c r="K815" s="265"/>
      <c r="M815" s="266" t="s">
        <v>1025</v>
      </c>
      <c r="O815" s="255"/>
    </row>
    <row r="816" spans="1:80" ht="22.5" x14ac:dyDescent="0.2">
      <c r="A816" s="264"/>
      <c r="B816" s="267"/>
      <c r="C816" s="321" t="s">
        <v>1026</v>
      </c>
      <c r="D816" s="322"/>
      <c r="E816" s="268">
        <v>0</v>
      </c>
      <c r="F816" s="269"/>
      <c r="G816" s="270"/>
      <c r="H816" s="271"/>
      <c r="I816" s="265"/>
      <c r="J816" s="272"/>
      <c r="K816" s="265"/>
      <c r="M816" s="266" t="s">
        <v>1026</v>
      </c>
      <c r="O816" s="255"/>
    </row>
    <row r="817" spans="1:80" x14ac:dyDescent="0.2">
      <c r="A817" s="264"/>
      <c r="B817" s="267"/>
      <c r="C817" s="321" t="s">
        <v>1027</v>
      </c>
      <c r="D817" s="322"/>
      <c r="E817" s="268">
        <v>0</v>
      </c>
      <c r="F817" s="269"/>
      <c r="G817" s="270"/>
      <c r="H817" s="271"/>
      <c r="I817" s="265"/>
      <c r="J817" s="272"/>
      <c r="K817" s="265"/>
      <c r="M817" s="266" t="s">
        <v>1027</v>
      </c>
      <c r="O817" s="255"/>
    </row>
    <row r="818" spans="1:80" x14ac:dyDescent="0.2">
      <c r="A818" s="264"/>
      <c r="B818" s="267"/>
      <c r="C818" s="321" t="s">
        <v>1028</v>
      </c>
      <c r="D818" s="322"/>
      <c r="E818" s="268">
        <v>0</v>
      </c>
      <c r="F818" s="269"/>
      <c r="G818" s="270"/>
      <c r="H818" s="271"/>
      <c r="I818" s="265"/>
      <c r="J818" s="272"/>
      <c r="K818" s="265"/>
      <c r="M818" s="266" t="s">
        <v>1028</v>
      </c>
      <c r="O818" s="255"/>
    </row>
    <row r="819" spans="1:80" ht="22.5" x14ac:dyDescent="0.2">
      <c r="A819" s="264"/>
      <c r="B819" s="267"/>
      <c r="C819" s="321" t="s">
        <v>1029</v>
      </c>
      <c r="D819" s="322"/>
      <c r="E819" s="268">
        <v>0</v>
      </c>
      <c r="F819" s="269"/>
      <c r="G819" s="270"/>
      <c r="H819" s="271"/>
      <c r="I819" s="265"/>
      <c r="J819" s="272"/>
      <c r="K819" s="265"/>
      <c r="M819" s="266" t="s">
        <v>1029</v>
      </c>
      <c r="O819" s="255"/>
    </row>
    <row r="820" spans="1:80" x14ac:dyDescent="0.2">
      <c r="A820" s="264"/>
      <c r="B820" s="267"/>
      <c r="C820" s="321" t="s">
        <v>1030</v>
      </c>
      <c r="D820" s="322"/>
      <c r="E820" s="268">
        <v>0</v>
      </c>
      <c r="F820" s="269"/>
      <c r="G820" s="270"/>
      <c r="H820" s="271"/>
      <c r="I820" s="265"/>
      <c r="J820" s="272"/>
      <c r="K820" s="265"/>
      <c r="M820" s="266" t="s">
        <v>1030</v>
      </c>
      <c r="O820" s="255"/>
    </row>
    <row r="821" spans="1:80" x14ac:dyDescent="0.2">
      <c r="A821" s="264"/>
      <c r="B821" s="267"/>
      <c r="C821" s="321" t="s">
        <v>1031</v>
      </c>
      <c r="D821" s="322"/>
      <c r="E821" s="268">
        <v>0</v>
      </c>
      <c r="F821" s="269"/>
      <c r="G821" s="270"/>
      <c r="H821" s="271"/>
      <c r="I821" s="265"/>
      <c r="J821" s="272"/>
      <c r="K821" s="265"/>
      <c r="M821" s="266" t="s">
        <v>1031</v>
      </c>
      <c r="O821" s="255"/>
    </row>
    <row r="822" spans="1:80" x14ac:dyDescent="0.2">
      <c r="A822" s="264"/>
      <c r="B822" s="267"/>
      <c r="C822" s="321" t="s">
        <v>502</v>
      </c>
      <c r="D822" s="322"/>
      <c r="E822" s="268">
        <v>1</v>
      </c>
      <c r="F822" s="269"/>
      <c r="G822" s="270"/>
      <c r="H822" s="271"/>
      <c r="I822" s="265"/>
      <c r="J822" s="272"/>
      <c r="K822" s="265"/>
      <c r="M822" s="266" t="s">
        <v>502</v>
      </c>
      <c r="O822" s="255"/>
    </row>
    <row r="823" spans="1:80" ht="22.5" x14ac:dyDescent="0.2">
      <c r="A823" s="264"/>
      <c r="B823" s="267"/>
      <c r="C823" s="321" t="s">
        <v>1032</v>
      </c>
      <c r="D823" s="322"/>
      <c r="E823" s="268">
        <v>0</v>
      </c>
      <c r="F823" s="269"/>
      <c r="G823" s="270"/>
      <c r="H823" s="271"/>
      <c r="I823" s="265"/>
      <c r="J823" s="272"/>
      <c r="K823" s="265"/>
      <c r="M823" s="266" t="s">
        <v>1032</v>
      </c>
      <c r="O823" s="255"/>
    </row>
    <row r="824" spans="1:80" x14ac:dyDescent="0.2">
      <c r="A824" s="256">
        <v>210</v>
      </c>
      <c r="B824" s="257" t="s">
        <v>1033</v>
      </c>
      <c r="C824" s="258" t="s">
        <v>1034</v>
      </c>
      <c r="D824" s="259" t="s">
        <v>1010</v>
      </c>
      <c r="E824" s="260">
        <v>1</v>
      </c>
      <c r="F824" s="260">
        <v>0</v>
      </c>
      <c r="G824" s="261">
        <f>E824*F824</f>
        <v>0</v>
      </c>
      <c r="H824" s="262">
        <v>0</v>
      </c>
      <c r="I824" s="263">
        <f>E824*H824</f>
        <v>0</v>
      </c>
      <c r="J824" s="262">
        <v>0</v>
      </c>
      <c r="K824" s="263">
        <f>E824*J824</f>
        <v>0</v>
      </c>
      <c r="O824" s="255">
        <v>2</v>
      </c>
      <c r="AA824" s="230">
        <v>1</v>
      </c>
      <c r="AB824" s="230">
        <v>7</v>
      </c>
      <c r="AC824" s="230">
        <v>7</v>
      </c>
      <c r="AZ824" s="230">
        <v>2</v>
      </c>
      <c r="BA824" s="230">
        <f>IF(AZ824=1,G824,0)</f>
        <v>0</v>
      </c>
      <c r="BB824" s="230">
        <f>IF(AZ824=2,G824,0)</f>
        <v>0</v>
      </c>
      <c r="BC824" s="230">
        <f>IF(AZ824=3,G824,0)</f>
        <v>0</v>
      </c>
      <c r="BD824" s="230">
        <f>IF(AZ824=4,G824,0)</f>
        <v>0</v>
      </c>
      <c r="BE824" s="230">
        <f>IF(AZ824=5,G824,0)</f>
        <v>0</v>
      </c>
      <c r="CA824" s="255">
        <v>1</v>
      </c>
      <c r="CB824" s="255">
        <v>7</v>
      </c>
    </row>
    <row r="825" spans="1:80" x14ac:dyDescent="0.2">
      <c r="A825" s="264"/>
      <c r="B825" s="267"/>
      <c r="C825" s="321" t="s">
        <v>1035</v>
      </c>
      <c r="D825" s="322"/>
      <c r="E825" s="268">
        <v>0</v>
      </c>
      <c r="F825" s="269"/>
      <c r="G825" s="270"/>
      <c r="H825" s="271"/>
      <c r="I825" s="265"/>
      <c r="J825" s="272"/>
      <c r="K825" s="265"/>
      <c r="M825" s="266" t="s">
        <v>1035</v>
      </c>
      <c r="O825" s="255"/>
    </row>
    <row r="826" spans="1:80" x14ac:dyDescent="0.2">
      <c r="A826" s="264"/>
      <c r="B826" s="267"/>
      <c r="C826" s="321" t="s">
        <v>1036</v>
      </c>
      <c r="D826" s="322"/>
      <c r="E826" s="268">
        <v>0</v>
      </c>
      <c r="F826" s="269"/>
      <c r="G826" s="270"/>
      <c r="H826" s="271"/>
      <c r="I826" s="265"/>
      <c r="J826" s="272"/>
      <c r="K826" s="265"/>
      <c r="M826" s="266" t="s">
        <v>1036</v>
      </c>
      <c r="O826" s="255"/>
    </row>
    <row r="827" spans="1:80" x14ac:dyDescent="0.2">
      <c r="A827" s="264"/>
      <c r="B827" s="267"/>
      <c r="C827" s="321" t="s">
        <v>1037</v>
      </c>
      <c r="D827" s="322"/>
      <c r="E827" s="268">
        <v>0</v>
      </c>
      <c r="F827" s="269"/>
      <c r="G827" s="270"/>
      <c r="H827" s="271"/>
      <c r="I827" s="265"/>
      <c r="J827" s="272"/>
      <c r="K827" s="265"/>
      <c r="M827" s="266" t="s">
        <v>1037</v>
      </c>
      <c r="O827" s="255"/>
    </row>
    <row r="828" spans="1:80" x14ac:dyDescent="0.2">
      <c r="A828" s="264"/>
      <c r="B828" s="267"/>
      <c r="C828" s="321" t="s">
        <v>1038</v>
      </c>
      <c r="D828" s="322"/>
      <c r="E828" s="268">
        <v>1</v>
      </c>
      <c r="F828" s="269"/>
      <c r="G828" s="270"/>
      <c r="H828" s="271"/>
      <c r="I828" s="265"/>
      <c r="J828" s="272"/>
      <c r="K828" s="265"/>
      <c r="M828" s="266" t="s">
        <v>1038</v>
      </c>
      <c r="O828" s="255"/>
    </row>
    <row r="829" spans="1:80" x14ac:dyDescent="0.2">
      <c r="A829" s="256">
        <v>211</v>
      </c>
      <c r="B829" s="257" t="s">
        <v>1039</v>
      </c>
      <c r="C829" s="258" t="s">
        <v>1040</v>
      </c>
      <c r="D829" s="259" t="s">
        <v>100</v>
      </c>
      <c r="E829" s="260">
        <v>10</v>
      </c>
      <c r="F829" s="260">
        <v>0</v>
      </c>
      <c r="G829" s="261">
        <f>E829*F829</f>
        <v>0</v>
      </c>
      <c r="H829" s="262">
        <v>0</v>
      </c>
      <c r="I829" s="263">
        <f>E829*H829</f>
        <v>0</v>
      </c>
      <c r="J829" s="262">
        <v>0</v>
      </c>
      <c r="K829" s="263">
        <f>E829*J829</f>
        <v>0</v>
      </c>
      <c r="O829" s="255">
        <v>2</v>
      </c>
      <c r="AA829" s="230">
        <v>1</v>
      </c>
      <c r="AB829" s="230">
        <v>7</v>
      </c>
      <c r="AC829" s="230">
        <v>7</v>
      </c>
      <c r="AZ829" s="230">
        <v>2</v>
      </c>
      <c r="BA829" s="230">
        <f>IF(AZ829=1,G829,0)</f>
        <v>0</v>
      </c>
      <c r="BB829" s="230">
        <f>IF(AZ829=2,G829,0)</f>
        <v>0</v>
      </c>
      <c r="BC829" s="230">
        <f>IF(AZ829=3,G829,0)</f>
        <v>0</v>
      </c>
      <c r="BD829" s="230">
        <f>IF(AZ829=4,G829,0)</f>
        <v>0</v>
      </c>
      <c r="BE829" s="230">
        <f>IF(AZ829=5,G829,0)</f>
        <v>0</v>
      </c>
      <c r="CA829" s="255">
        <v>1</v>
      </c>
      <c r="CB829" s="255">
        <v>7</v>
      </c>
    </row>
    <row r="830" spans="1:80" x14ac:dyDescent="0.2">
      <c r="A830" s="264"/>
      <c r="B830" s="267"/>
      <c r="C830" s="321" t="s">
        <v>1041</v>
      </c>
      <c r="D830" s="322"/>
      <c r="E830" s="268">
        <v>0</v>
      </c>
      <c r="F830" s="269"/>
      <c r="G830" s="270"/>
      <c r="H830" s="271"/>
      <c r="I830" s="265"/>
      <c r="J830" s="272"/>
      <c r="K830" s="265"/>
      <c r="M830" s="266" t="s">
        <v>1041</v>
      </c>
      <c r="O830" s="255"/>
    </row>
    <row r="831" spans="1:80" x14ac:dyDescent="0.2">
      <c r="A831" s="264"/>
      <c r="B831" s="267"/>
      <c r="C831" s="321" t="s">
        <v>1042</v>
      </c>
      <c r="D831" s="322"/>
      <c r="E831" s="268">
        <v>0</v>
      </c>
      <c r="F831" s="269"/>
      <c r="G831" s="270"/>
      <c r="H831" s="271"/>
      <c r="I831" s="265"/>
      <c r="J831" s="272"/>
      <c r="K831" s="265"/>
      <c r="M831" s="266" t="s">
        <v>1042</v>
      </c>
      <c r="O831" s="255"/>
    </row>
    <row r="832" spans="1:80" x14ac:dyDescent="0.2">
      <c r="A832" s="264"/>
      <c r="B832" s="267"/>
      <c r="C832" s="321" t="s">
        <v>1043</v>
      </c>
      <c r="D832" s="322"/>
      <c r="E832" s="268">
        <v>0</v>
      </c>
      <c r="F832" s="269"/>
      <c r="G832" s="270"/>
      <c r="H832" s="271"/>
      <c r="I832" s="265"/>
      <c r="J832" s="272"/>
      <c r="K832" s="265"/>
      <c r="M832" s="266" t="s">
        <v>1043</v>
      </c>
      <c r="O832" s="255"/>
    </row>
    <row r="833" spans="1:80" x14ac:dyDescent="0.2">
      <c r="A833" s="264"/>
      <c r="B833" s="267"/>
      <c r="C833" s="321" t="s">
        <v>1044</v>
      </c>
      <c r="D833" s="322"/>
      <c r="E833" s="268">
        <v>0</v>
      </c>
      <c r="F833" s="269"/>
      <c r="G833" s="270"/>
      <c r="H833" s="271"/>
      <c r="I833" s="265"/>
      <c r="J833" s="272"/>
      <c r="K833" s="265"/>
      <c r="M833" s="266" t="s">
        <v>1044</v>
      </c>
      <c r="O833" s="255"/>
    </row>
    <row r="834" spans="1:80" ht="22.5" x14ac:dyDescent="0.2">
      <c r="A834" s="264"/>
      <c r="B834" s="267"/>
      <c r="C834" s="321" t="s">
        <v>1045</v>
      </c>
      <c r="D834" s="322"/>
      <c r="E834" s="268">
        <v>0</v>
      </c>
      <c r="F834" s="269"/>
      <c r="G834" s="270"/>
      <c r="H834" s="271"/>
      <c r="I834" s="265"/>
      <c r="J834" s="272"/>
      <c r="K834" s="265"/>
      <c r="M834" s="266" t="s">
        <v>1045</v>
      </c>
      <c r="O834" s="255"/>
    </row>
    <row r="835" spans="1:80" x14ac:dyDescent="0.2">
      <c r="A835" s="264"/>
      <c r="B835" s="267"/>
      <c r="C835" s="321" t="s">
        <v>1046</v>
      </c>
      <c r="D835" s="322"/>
      <c r="E835" s="268">
        <v>0</v>
      </c>
      <c r="F835" s="269"/>
      <c r="G835" s="270"/>
      <c r="H835" s="271"/>
      <c r="I835" s="265"/>
      <c r="J835" s="272"/>
      <c r="K835" s="265"/>
      <c r="M835" s="266" t="s">
        <v>1046</v>
      </c>
      <c r="O835" s="255"/>
    </row>
    <row r="836" spans="1:80" x14ac:dyDescent="0.2">
      <c r="A836" s="264"/>
      <c r="B836" s="267"/>
      <c r="C836" s="321" t="s">
        <v>1047</v>
      </c>
      <c r="D836" s="322"/>
      <c r="E836" s="268">
        <v>0</v>
      </c>
      <c r="F836" s="269"/>
      <c r="G836" s="270"/>
      <c r="H836" s="271"/>
      <c r="I836" s="265"/>
      <c r="J836" s="272"/>
      <c r="K836" s="265"/>
      <c r="M836" s="266" t="s">
        <v>1047</v>
      </c>
      <c r="O836" s="255"/>
    </row>
    <row r="837" spans="1:80" x14ac:dyDescent="0.2">
      <c r="A837" s="264"/>
      <c r="B837" s="267"/>
      <c r="C837" s="321" t="s">
        <v>771</v>
      </c>
      <c r="D837" s="322"/>
      <c r="E837" s="268">
        <v>10</v>
      </c>
      <c r="F837" s="269"/>
      <c r="G837" s="270"/>
      <c r="H837" s="271"/>
      <c r="I837" s="265"/>
      <c r="J837" s="272"/>
      <c r="K837" s="265"/>
      <c r="M837" s="266" t="s">
        <v>771</v>
      </c>
      <c r="O837" s="255"/>
    </row>
    <row r="838" spans="1:80" x14ac:dyDescent="0.2">
      <c r="A838" s="264"/>
      <c r="B838" s="267"/>
      <c r="C838" s="321" t="s">
        <v>1048</v>
      </c>
      <c r="D838" s="322"/>
      <c r="E838" s="268">
        <v>0</v>
      </c>
      <c r="F838" s="269"/>
      <c r="G838" s="270"/>
      <c r="H838" s="271"/>
      <c r="I838" s="265"/>
      <c r="J838" s="272"/>
      <c r="K838" s="265"/>
      <c r="M838" s="266" t="s">
        <v>1048</v>
      </c>
      <c r="O838" s="255"/>
    </row>
    <row r="839" spans="1:80" x14ac:dyDescent="0.2">
      <c r="A839" s="256">
        <v>212</v>
      </c>
      <c r="B839" s="257" t="s">
        <v>1049</v>
      </c>
      <c r="C839" s="258" t="s">
        <v>1050</v>
      </c>
      <c r="D839" s="259" t="s">
        <v>116</v>
      </c>
      <c r="E839" s="260">
        <v>1</v>
      </c>
      <c r="F839" s="260">
        <v>0</v>
      </c>
      <c r="G839" s="261">
        <f>E839*F839</f>
        <v>0</v>
      </c>
      <c r="H839" s="262">
        <v>0</v>
      </c>
      <c r="I839" s="263">
        <f>E839*H839</f>
        <v>0</v>
      </c>
      <c r="J839" s="262">
        <v>0</v>
      </c>
      <c r="K839" s="263">
        <f>E839*J839</f>
        <v>0</v>
      </c>
      <c r="O839" s="255">
        <v>2</v>
      </c>
      <c r="AA839" s="230">
        <v>1</v>
      </c>
      <c r="AB839" s="230">
        <v>7</v>
      </c>
      <c r="AC839" s="230">
        <v>7</v>
      </c>
      <c r="AZ839" s="230">
        <v>2</v>
      </c>
      <c r="BA839" s="230">
        <f>IF(AZ839=1,G839,0)</f>
        <v>0</v>
      </c>
      <c r="BB839" s="230">
        <f>IF(AZ839=2,G839,0)</f>
        <v>0</v>
      </c>
      <c r="BC839" s="230">
        <f>IF(AZ839=3,G839,0)</f>
        <v>0</v>
      </c>
      <c r="BD839" s="230">
        <f>IF(AZ839=4,G839,0)</f>
        <v>0</v>
      </c>
      <c r="BE839" s="230">
        <f>IF(AZ839=5,G839,0)</f>
        <v>0</v>
      </c>
      <c r="CA839" s="255">
        <v>1</v>
      </c>
      <c r="CB839" s="255">
        <v>7</v>
      </c>
    </row>
    <row r="840" spans="1:80" ht="22.5" x14ac:dyDescent="0.2">
      <c r="A840" s="264"/>
      <c r="B840" s="267"/>
      <c r="C840" s="321" t="s">
        <v>1051</v>
      </c>
      <c r="D840" s="322"/>
      <c r="E840" s="268">
        <v>0</v>
      </c>
      <c r="F840" s="269"/>
      <c r="G840" s="270"/>
      <c r="H840" s="271"/>
      <c r="I840" s="265"/>
      <c r="J840" s="272"/>
      <c r="K840" s="265"/>
      <c r="M840" s="266" t="s">
        <v>1051</v>
      </c>
      <c r="O840" s="255"/>
    </row>
    <row r="841" spans="1:80" x14ac:dyDescent="0.2">
      <c r="A841" s="264"/>
      <c r="B841" s="267"/>
      <c r="C841" s="321" t="s">
        <v>1052</v>
      </c>
      <c r="D841" s="322"/>
      <c r="E841" s="268">
        <v>0</v>
      </c>
      <c r="F841" s="269"/>
      <c r="G841" s="270"/>
      <c r="H841" s="271"/>
      <c r="I841" s="265"/>
      <c r="J841" s="272"/>
      <c r="K841" s="265"/>
      <c r="M841" s="266" t="s">
        <v>1052</v>
      </c>
      <c r="O841" s="255"/>
    </row>
    <row r="842" spans="1:80" ht="22.5" x14ac:dyDescent="0.2">
      <c r="A842" s="264"/>
      <c r="B842" s="267"/>
      <c r="C842" s="321" t="s">
        <v>1053</v>
      </c>
      <c r="D842" s="322"/>
      <c r="E842" s="268">
        <v>0</v>
      </c>
      <c r="F842" s="269"/>
      <c r="G842" s="270"/>
      <c r="H842" s="271"/>
      <c r="I842" s="265"/>
      <c r="J842" s="272"/>
      <c r="K842" s="265"/>
      <c r="M842" s="266" t="s">
        <v>1053</v>
      </c>
      <c r="O842" s="255"/>
    </row>
    <row r="843" spans="1:80" ht="22.5" x14ac:dyDescent="0.2">
      <c r="A843" s="264"/>
      <c r="B843" s="267"/>
      <c r="C843" s="321" t="s">
        <v>1054</v>
      </c>
      <c r="D843" s="322"/>
      <c r="E843" s="268">
        <v>0</v>
      </c>
      <c r="F843" s="269"/>
      <c r="G843" s="270"/>
      <c r="H843" s="271"/>
      <c r="I843" s="265"/>
      <c r="J843" s="272"/>
      <c r="K843" s="265"/>
      <c r="M843" s="266" t="s">
        <v>1054</v>
      </c>
      <c r="O843" s="255"/>
    </row>
    <row r="844" spans="1:80" x14ac:dyDescent="0.2">
      <c r="A844" s="264"/>
      <c r="B844" s="267"/>
      <c r="C844" s="321" t="s">
        <v>1014</v>
      </c>
      <c r="D844" s="322"/>
      <c r="E844" s="268">
        <v>1</v>
      </c>
      <c r="F844" s="269"/>
      <c r="G844" s="270"/>
      <c r="H844" s="271"/>
      <c r="I844" s="265"/>
      <c r="J844" s="272"/>
      <c r="K844" s="265"/>
      <c r="M844" s="266" t="s">
        <v>1014</v>
      </c>
      <c r="O844" s="255"/>
    </row>
    <row r="845" spans="1:80" x14ac:dyDescent="0.2">
      <c r="A845" s="256">
        <v>213</v>
      </c>
      <c r="B845" s="257" t="s">
        <v>1055</v>
      </c>
      <c r="C845" s="258" t="s">
        <v>1056</v>
      </c>
      <c r="D845" s="259" t="s">
        <v>116</v>
      </c>
      <c r="E845" s="260">
        <v>1</v>
      </c>
      <c r="F845" s="260">
        <v>0</v>
      </c>
      <c r="G845" s="261">
        <f>E845*F845</f>
        <v>0</v>
      </c>
      <c r="H845" s="262">
        <v>0</v>
      </c>
      <c r="I845" s="263">
        <f>E845*H845</f>
        <v>0</v>
      </c>
      <c r="J845" s="262">
        <v>0</v>
      </c>
      <c r="K845" s="263">
        <f>E845*J845</f>
        <v>0</v>
      </c>
      <c r="O845" s="255">
        <v>2</v>
      </c>
      <c r="AA845" s="230">
        <v>1</v>
      </c>
      <c r="AB845" s="230">
        <v>7</v>
      </c>
      <c r="AC845" s="230">
        <v>7</v>
      </c>
      <c r="AZ845" s="230">
        <v>2</v>
      </c>
      <c r="BA845" s="230">
        <f>IF(AZ845=1,G845,0)</f>
        <v>0</v>
      </c>
      <c r="BB845" s="230">
        <f>IF(AZ845=2,G845,0)</f>
        <v>0</v>
      </c>
      <c r="BC845" s="230">
        <f>IF(AZ845=3,G845,0)</f>
        <v>0</v>
      </c>
      <c r="BD845" s="230">
        <f>IF(AZ845=4,G845,0)</f>
        <v>0</v>
      </c>
      <c r="BE845" s="230">
        <f>IF(AZ845=5,G845,0)</f>
        <v>0</v>
      </c>
      <c r="CA845" s="255">
        <v>1</v>
      </c>
      <c r="CB845" s="255">
        <v>7</v>
      </c>
    </row>
    <row r="846" spans="1:80" x14ac:dyDescent="0.2">
      <c r="A846" s="264"/>
      <c r="B846" s="267"/>
      <c r="C846" s="321" t="s">
        <v>1057</v>
      </c>
      <c r="D846" s="322"/>
      <c r="E846" s="268">
        <v>0</v>
      </c>
      <c r="F846" s="269"/>
      <c r="G846" s="270"/>
      <c r="H846" s="271"/>
      <c r="I846" s="265"/>
      <c r="J846" s="272"/>
      <c r="K846" s="265"/>
      <c r="M846" s="266" t="s">
        <v>1057</v>
      </c>
      <c r="O846" s="255"/>
    </row>
    <row r="847" spans="1:80" x14ac:dyDescent="0.2">
      <c r="A847" s="264"/>
      <c r="B847" s="267"/>
      <c r="C847" s="321" t="s">
        <v>1058</v>
      </c>
      <c r="D847" s="322"/>
      <c r="E847" s="268">
        <v>0</v>
      </c>
      <c r="F847" s="269"/>
      <c r="G847" s="270"/>
      <c r="H847" s="271"/>
      <c r="I847" s="265"/>
      <c r="J847" s="272"/>
      <c r="K847" s="265"/>
      <c r="M847" s="266" t="s">
        <v>1058</v>
      </c>
      <c r="O847" s="255"/>
    </row>
    <row r="848" spans="1:80" x14ac:dyDescent="0.2">
      <c r="A848" s="264"/>
      <c r="B848" s="267"/>
      <c r="C848" s="321" t="s">
        <v>1059</v>
      </c>
      <c r="D848" s="322"/>
      <c r="E848" s="268">
        <v>0</v>
      </c>
      <c r="F848" s="269"/>
      <c r="G848" s="270"/>
      <c r="H848" s="271"/>
      <c r="I848" s="265"/>
      <c r="J848" s="272"/>
      <c r="K848" s="265"/>
      <c r="M848" s="266" t="s">
        <v>1059</v>
      </c>
      <c r="O848" s="255"/>
    </row>
    <row r="849" spans="1:80" x14ac:dyDescent="0.2">
      <c r="A849" s="264"/>
      <c r="B849" s="267"/>
      <c r="C849" s="321" t="s">
        <v>1060</v>
      </c>
      <c r="D849" s="322"/>
      <c r="E849" s="268">
        <v>0</v>
      </c>
      <c r="F849" s="269"/>
      <c r="G849" s="270"/>
      <c r="H849" s="271"/>
      <c r="I849" s="265"/>
      <c r="J849" s="272"/>
      <c r="K849" s="265"/>
      <c r="M849" s="266" t="s">
        <v>1060</v>
      </c>
      <c r="O849" s="255"/>
    </row>
    <row r="850" spans="1:80" x14ac:dyDescent="0.2">
      <c r="A850" s="264"/>
      <c r="B850" s="267"/>
      <c r="C850" s="321" t="s">
        <v>1061</v>
      </c>
      <c r="D850" s="322"/>
      <c r="E850" s="268">
        <v>0</v>
      </c>
      <c r="F850" s="269"/>
      <c r="G850" s="270"/>
      <c r="H850" s="271"/>
      <c r="I850" s="265"/>
      <c r="J850" s="272"/>
      <c r="K850" s="265"/>
      <c r="M850" s="266" t="s">
        <v>1061</v>
      </c>
      <c r="O850" s="255"/>
    </row>
    <row r="851" spans="1:80" ht="22.5" x14ac:dyDescent="0.2">
      <c r="A851" s="264"/>
      <c r="B851" s="267"/>
      <c r="C851" s="321" t="s">
        <v>1062</v>
      </c>
      <c r="D851" s="322"/>
      <c r="E851" s="268">
        <v>0</v>
      </c>
      <c r="F851" s="269"/>
      <c r="G851" s="270"/>
      <c r="H851" s="271"/>
      <c r="I851" s="265"/>
      <c r="J851" s="272"/>
      <c r="K851" s="265"/>
      <c r="M851" s="266" t="s">
        <v>1062</v>
      </c>
      <c r="O851" s="255"/>
    </row>
    <row r="852" spans="1:80" x14ac:dyDescent="0.2">
      <c r="A852" s="264"/>
      <c r="B852" s="267"/>
      <c r="C852" s="321" t="s">
        <v>1063</v>
      </c>
      <c r="D852" s="322"/>
      <c r="E852" s="268">
        <v>0</v>
      </c>
      <c r="F852" s="269"/>
      <c r="G852" s="270"/>
      <c r="H852" s="271"/>
      <c r="I852" s="265"/>
      <c r="J852" s="272"/>
      <c r="K852" s="265"/>
      <c r="M852" s="266" t="s">
        <v>1063</v>
      </c>
      <c r="O852" s="255"/>
    </row>
    <row r="853" spans="1:80" ht="22.5" x14ac:dyDescent="0.2">
      <c r="A853" s="264"/>
      <c r="B853" s="267"/>
      <c r="C853" s="321" t="s">
        <v>1064</v>
      </c>
      <c r="D853" s="322"/>
      <c r="E853" s="268">
        <v>0</v>
      </c>
      <c r="F853" s="269"/>
      <c r="G853" s="270"/>
      <c r="H853" s="271"/>
      <c r="I853" s="265"/>
      <c r="J853" s="272"/>
      <c r="K853" s="265"/>
      <c r="M853" s="266" t="s">
        <v>1064</v>
      </c>
      <c r="O853" s="255"/>
    </row>
    <row r="854" spans="1:80" x14ac:dyDescent="0.2">
      <c r="A854" s="264"/>
      <c r="B854" s="267"/>
      <c r="C854" s="321" t="s">
        <v>1065</v>
      </c>
      <c r="D854" s="322"/>
      <c r="E854" s="268">
        <v>0</v>
      </c>
      <c r="F854" s="269"/>
      <c r="G854" s="270"/>
      <c r="H854" s="271"/>
      <c r="I854" s="265"/>
      <c r="J854" s="272"/>
      <c r="K854" s="265"/>
      <c r="M854" s="266" t="s">
        <v>1065</v>
      </c>
      <c r="O854" s="255"/>
    </row>
    <row r="855" spans="1:80" x14ac:dyDescent="0.2">
      <c r="A855" s="264"/>
      <c r="B855" s="267"/>
      <c r="C855" s="321" t="s">
        <v>502</v>
      </c>
      <c r="D855" s="322"/>
      <c r="E855" s="268">
        <v>1</v>
      </c>
      <c r="F855" s="269"/>
      <c r="G855" s="270"/>
      <c r="H855" s="271"/>
      <c r="I855" s="265"/>
      <c r="J855" s="272"/>
      <c r="K855" s="265"/>
      <c r="M855" s="266" t="s">
        <v>502</v>
      </c>
      <c r="O855" s="255"/>
    </row>
    <row r="856" spans="1:80" x14ac:dyDescent="0.2">
      <c r="A856" s="256">
        <v>214</v>
      </c>
      <c r="B856" s="257" t="s">
        <v>1066</v>
      </c>
      <c r="C856" s="258" t="s">
        <v>1067</v>
      </c>
      <c r="D856" s="259" t="s">
        <v>100</v>
      </c>
      <c r="E856" s="260">
        <v>1</v>
      </c>
      <c r="F856" s="260">
        <v>0</v>
      </c>
      <c r="G856" s="261">
        <f>E856*F856</f>
        <v>0</v>
      </c>
      <c r="H856" s="262">
        <v>0</v>
      </c>
      <c r="I856" s="263">
        <f>E856*H856</f>
        <v>0</v>
      </c>
      <c r="J856" s="262">
        <v>0</v>
      </c>
      <c r="K856" s="263">
        <f>E856*J856</f>
        <v>0</v>
      </c>
      <c r="O856" s="255">
        <v>2</v>
      </c>
      <c r="AA856" s="230">
        <v>1</v>
      </c>
      <c r="AB856" s="230">
        <v>7</v>
      </c>
      <c r="AC856" s="230">
        <v>7</v>
      </c>
      <c r="AZ856" s="230">
        <v>2</v>
      </c>
      <c r="BA856" s="230">
        <f>IF(AZ856=1,G856,0)</f>
        <v>0</v>
      </c>
      <c r="BB856" s="230">
        <f>IF(AZ856=2,G856,0)</f>
        <v>0</v>
      </c>
      <c r="BC856" s="230">
        <f>IF(AZ856=3,G856,0)</f>
        <v>0</v>
      </c>
      <c r="BD856" s="230">
        <f>IF(AZ856=4,G856,0)</f>
        <v>0</v>
      </c>
      <c r="BE856" s="230">
        <f>IF(AZ856=5,G856,0)</f>
        <v>0</v>
      </c>
      <c r="CA856" s="255">
        <v>1</v>
      </c>
      <c r="CB856" s="255">
        <v>7</v>
      </c>
    </row>
    <row r="857" spans="1:80" x14ac:dyDescent="0.2">
      <c r="A857" s="264"/>
      <c r="B857" s="267"/>
      <c r="C857" s="321" t="s">
        <v>1068</v>
      </c>
      <c r="D857" s="322"/>
      <c r="E857" s="268">
        <v>0</v>
      </c>
      <c r="F857" s="269"/>
      <c r="G857" s="270"/>
      <c r="H857" s="271"/>
      <c r="I857" s="265"/>
      <c r="J857" s="272"/>
      <c r="K857" s="265"/>
      <c r="M857" s="266" t="s">
        <v>1068</v>
      </c>
      <c r="O857" s="255"/>
    </row>
    <row r="858" spans="1:80" x14ac:dyDescent="0.2">
      <c r="A858" s="264"/>
      <c r="B858" s="267"/>
      <c r="C858" s="321" t="s">
        <v>816</v>
      </c>
      <c r="D858" s="322"/>
      <c r="E858" s="268">
        <v>1</v>
      </c>
      <c r="F858" s="269"/>
      <c r="G858" s="270"/>
      <c r="H858" s="271"/>
      <c r="I858" s="265"/>
      <c r="J858" s="272"/>
      <c r="K858" s="265"/>
      <c r="M858" s="266" t="s">
        <v>816</v>
      </c>
      <c r="O858" s="255"/>
    </row>
    <row r="859" spans="1:80" x14ac:dyDescent="0.2">
      <c r="A859" s="256">
        <v>215</v>
      </c>
      <c r="B859" s="257" t="s">
        <v>1069</v>
      </c>
      <c r="C859" s="258" t="s">
        <v>1070</v>
      </c>
      <c r="D859" s="259" t="s">
        <v>100</v>
      </c>
      <c r="E859" s="260">
        <v>1</v>
      </c>
      <c r="F859" s="260">
        <v>0</v>
      </c>
      <c r="G859" s="261">
        <f>E859*F859</f>
        <v>0</v>
      </c>
      <c r="H859" s="262">
        <v>0</v>
      </c>
      <c r="I859" s="263">
        <f>E859*H859</f>
        <v>0</v>
      </c>
      <c r="J859" s="262">
        <v>0</v>
      </c>
      <c r="K859" s="263">
        <f>E859*J859</f>
        <v>0</v>
      </c>
      <c r="O859" s="255">
        <v>2</v>
      </c>
      <c r="AA859" s="230">
        <v>1</v>
      </c>
      <c r="AB859" s="230">
        <v>7</v>
      </c>
      <c r="AC859" s="230">
        <v>7</v>
      </c>
      <c r="AZ859" s="230">
        <v>2</v>
      </c>
      <c r="BA859" s="230">
        <f>IF(AZ859=1,G859,0)</f>
        <v>0</v>
      </c>
      <c r="BB859" s="230">
        <f>IF(AZ859=2,G859,0)</f>
        <v>0</v>
      </c>
      <c r="BC859" s="230">
        <f>IF(AZ859=3,G859,0)</f>
        <v>0</v>
      </c>
      <c r="BD859" s="230">
        <f>IF(AZ859=4,G859,0)</f>
        <v>0</v>
      </c>
      <c r="BE859" s="230">
        <f>IF(AZ859=5,G859,0)</f>
        <v>0</v>
      </c>
      <c r="CA859" s="255">
        <v>1</v>
      </c>
      <c r="CB859" s="255">
        <v>7</v>
      </c>
    </row>
    <row r="860" spans="1:80" x14ac:dyDescent="0.2">
      <c r="A860" s="264"/>
      <c r="B860" s="267"/>
      <c r="C860" s="321" t="s">
        <v>1071</v>
      </c>
      <c r="D860" s="322"/>
      <c r="E860" s="268">
        <v>0</v>
      </c>
      <c r="F860" s="269"/>
      <c r="G860" s="270"/>
      <c r="H860" s="271"/>
      <c r="I860" s="265"/>
      <c r="J860" s="272"/>
      <c r="K860" s="265"/>
      <c r="M860" s="266" t="s">
        <v>1071</v>
      </c>
      <c r="O860" s="255"/>
    </row>
    <row r="861" spans="1:80" x14ac:dyDescent="0.2">
      <c r="A861" s="264"/>
      <c r="B861" s="267"/>
      <c r="C861" s="321" t="s">
        <v>816</v>
      </c>
      <c r="D861" s="322"/>
      <c r="E861" s="268">
        <v>1</v>
      </c>
      <c r="F861" s="269"/>
      <c r="G861" s="270"/>
      <c r="H861" s="271"/>
      <c r="I861" s="265"/>
      <c r="J861" s="272"/>
      <c r="K861" s="265"/>
      <c r="M861" s="266" t="s">
        <v>816</v>
      </c>
      <c r="O861" s="255"/>
    </row>
    <row r="862" spans="1:80" ht="22.5" x14ac:dyDescent="0.2">
      <c r="A862" s="256">
        <v>216</v>
      </c>
      <c r="B862" s="257" t="s">
        <v>1072</v>
      </c>
      <c r="C862" s="258" t="s">
        <v>1073</v>
      </c>
      <c r="D862" s="259" t="s">
        <v>128</v>
      </c>
      <c r="E862" s="260">
        <v>121.54900000000001</v>
      </c>
      <c r="F862" s="260">
        <v>0</v>
      </c>
      <c r="G862" s="261">
        <f>E862*F862</f>
        <v>0</v>
      </c>
      <c r="H862" s="262">
        <v>0</v>
      </c>
      <c r="I862" s="263">
        <f>E862*H862</f>
        <v>0</v>
      </c>
      <c r="J862" s="262">
        <v>0</v>
      </c>
      <c r="K862" s="263">
        <f>E862*J862</f>
        <v>0</v>
      </c>
      <c r="O862" s="255">
        <v>2</v>
      </c>
      <c r="AA862" s="230">
        <v>1</v>
      </c>
      <c r="AB862" s="230">
        <v>7</v>
      </c>
      <c r="AC862" s="230">
        <v>7</v>
      </c>
      <c r="AZ862" s="230">
        <v>2</v>
      </c>
      <c r="BA862" s="230">
        <f>IF(AZ862=1,G862,0)</f>
        <v>0</v>
      </c>
      <c r="BB862" s="230">
        <f>IF(AZ862=2,G862,0)</f>
        <v>0</v>
      </c>
      <c r="BC862" s="230">
        <f>IF(AZ862=3,G862,0)</f>
        <v>0</v>
      </c>
      <c r="BD862" s="230">
        <f>IF(AZ862=4,G862,0)</f>
        <v>0</v>
      </c>
      <c r="BE862" s="230">
        <f>IF(AZ862=5,G862,0)</f>
        <v>0</v>
      </c>
      <c r="CA862" s="255">
        <v>1</v>
      </c>
      <c r="CB862" s="255">
        <v>7</v>
      </c>
    </row>
    <row r="863" spans="1:80" x14ac:dyDescent="0.2">
      <c r="A863" s="264"/>
      <c r="B863" s="267"/>
      <c r="C863" s="321" t="s">
        <v>1074</v>
      </c>
      <c r="D863" s="322"/>
      <c r="E863" s="268">
        <v>92.86</v>
      </c>
      <c r="F863" s="269"/>
      <c r="G863" s="270"/>
      <c r="H863" s="271"/>
      <c r="I863" s="265"/>
      <c r="J863" s="272"/>
      <c r="K863" s="265"/>
      <c r="M863" s="266" t="s">
        <v>1074</v>
      </c>
      <c r="O863" s="255"/>
    </row>
    <row r="864" spans="1:80" x14ac:dyDescent="0.2">
      <c r="A864" s="264"/>
      <c r="B864" s="267"/>
      <c r="C864" s="321" t="s">
        <v>663</v>
      </c>
      <c r="D864" s="322"/>
      <c r="E864" s="268">
        <v>28.689</v>
      </c>
      <c r="F864" s="269"/>
      <c r="G864" s="270"/>
      <c r="H864" s="271"/>
      <c r="I864" s="265"/>
      <c r="J864" s="272"/>
      <c r="K864" s="265"/>
      <c r="M864" s="266" t="s">
        <v>663</v>
      </c>
      <c r="O864" s="255"/>
    </row>
    <row r="865" spans="1:80" ht="22.5" x14ac:dyDescent="0.2">
      <c r="A865" s="256">
        <v>217</v>
      </c>
      <c r="B865" s="257" t="s">
        <v>1075</v>
      </c>
      <c r="C865" s="258" t="s">
        <v>1076</v>
      </c>
      <c r="D865" s="259" t="s">
        <v>128</v>
      </c>
      <c r="E865" s="260">
        <v>121.54900000000001</v>
      </c>
      <c r="F865" s="260">
        <v>0</v>
      </c>
      <c r="G865" s="261">
        <f>E865*F865</f>
        <v>0</v>
      </c>
      <c r="H865" s="262">
        <v>0</v>
      </c>
      <c r="I865" s="263">
        <f>E865*H865</f>
        <v>0</v>
      </c>
      <c r="J865" s="262">
        <v>0</v>
      </c>
      <c r="K865" s="263">
        <f>E865*J865</f>
        <v>0</v>
      </c>
      <c r="O865" s="255">
        <v>2</v>
      </c>
      <c r="AA865" s="230">
        <v>1</v>
      </c>
      <c r="AB865" s="230">
        <v>7</v>
      </c>
      <c r="AC865" s="230">
        <v>7</v>
      </c>
      <c r="AZ865" s="230">
        <v>2</v>
      </c>
      <c r="BA865" s="230">
        <f>IF(AZ865=1,G865,0)</f>
        <v>0</v>
      </c>
      <c r="BB865" s="230">
        <f>IF(AZ865=2,G865,0)</f>
        <v>0</v>
      </c>
      <c r="BC865" s="230">
        <f>IF(AZ865=3,G865,0)</f>
        <v>0</v>
      </c>
      <c r="BD865" s="230">
        <f>IF(AZ865=4,G865,0)</f>
        <v>0</v>
      </c>
      <c r="BE865" s="230">
        <f>IF(AZ865=5,G865,0)</f>
        <v>0</v>
      </c>
      <c r="CA865" s="255">
        <v>1</v>
      </c>
      <c r="CB865" s="255">
        <v>7</v>
      </c>
    </row>
    <row r="866" spans="1:80" x14ac:dyDescent="0.2">
      <c r="A866" s="264"/>
      <c r="B866" s="267"/>
      <c r="C866" s="321" t="s">
        <v>1077</v>
      </c>
      <c r="D866" s="322"/>
      <c r="E866" s="268">
        <v>0</v>
      </c>
      <c r="F866" s="269"/>
      <c r="G866" s="270"/>
      <c r="H866" s="271"/>
      <c r="I866" s="265"/>
      <c r="J866" s="272"/>
      <c r="K866" s="265"/>
      <c r="M866" s="266" t="s">
        <v>1077</v>
      </c>
      <c r="O866" s="255"/>
    </row>
    <row r="867" spans="1:80" x14ac:dyDescent="0.2">
      <c r="A867" s="264"/>
      <c r="B867" s="267"/>
      <c r="C867" s="321" t="s">
        <v>1078</v>
      </c>
      <c r="D867" s="322"/>
      <c r="E867" s="268">
        <v>0</v>
      </c>
      <c r="F867" s="269"/>
      <c r="G867" s="270"/>
      <c r="H867" s="271"/>
      <c r="I867" s="265"/>
      <c r="J867" s="272"/>
      <c r="K867" s="265"/>
      <c r="M867" s="266" t="s">
        <v>1078</v>
      </c>
      <c r="O867" s="255"/>
    </row>
    <row r="868" spans="1:80" x14ac:dyDescent="0.2">
      <c r="A868" s="264"/>
      <c r="B868" s="267"/>
      <c r="C868" s="321" t="s">
        <v>1079</v>
      </c>
      <c r="D868" s="322"/>
      <c r="E868" s="268">
        <v>0</v>
      </c>
      <c r="F868" s="269"/>
      <c r="G868" s="270"/>
      <c r="H868" s="271"/>
      <c r="I868" s="265"/>
      <c r="J868" s="272"/>
      <c r="K868" s="265"/>
      <c r="M868" s="266" t="s">
        <v>1079</v>
      </c>
      <c r="O868" s="255"/>
    </row>
    <row r="869" spans="1:80" x14ac:dyDescent="0.2">
      <c r="A869" s="264"/>
      <c r="B869" s="267"/>
      <c r="C869" s="321" t="s">
        <v>1080</v>
      </c>
      <c r="D869" s="322"/>
      <c r="E869" s="268">
        <v>92.86</v>
      </c>
      <c r="F869" s="269"/>
      <c r="G869" s="270"/>
      <c r="H869" s="271"/>
      <c r="I869" s="265"/>
      <c r="J869" s="272"/>
      <c r="K869" s="265"/>
      <c r="M869" s="266" t="s">
        <v>1080</v>
      </c>
      <c r="O869" s="255"/>
    </row>
    <row r="870" spans="1:80" x14ac:dyDescent="0.2">
      <c r="A870" s="264"/>
      <c r="B870" s="267"/>
      <c r="C870" s="321" t="s">
        <v>663</v>
      </c>
      <c r="D870" s="322"/>
      <c r="E870" s="268">
        <v>28.689</v>
      </c>
      <c r="F870" s="269"/>
      <c r="G870" s="270"/>
      <c r="H870" s="271"/>
      <c r="I870" s="265"/>
      <c r="J870" s="272"/>
      <c r="K870" s="265"/>
      <c r="M870" s="266" t="s">
        <v>663</v>
      </c>
      <c r="O870" s="255"/>
    </row>
    <row r="871" spans="1:80" x14ac:dyDescent="0.2">
      <c r="A871" s="264"/>
      <c r="B871" s="267"/>
      <c r="C871" s="321" t="s">
        <v>1081</v>
      </c>
      <c r="D871" s="322"/>
      <c r="E871" s="268">
        <v>0</v>
      </c>
      <c r="F871" s="269"/>
      <c r="G871" s="270"/>
      <c r="H871" s="271"/>
      <c r="I871" s="265"/>
      <c r="J871" s="272"/>
      <c r="K871" s="265"/>
      <c r="M871" s="266" t="s">
        <v>1081</v>
      </c>
      <c r="O871" s="255"/>
    </row>
    <row r="872" spans="1:80" x14ac:dyDescent="0.2">
      <c r="A872" s="256">
        <v>218</v>
      </c>
      <c r="B872" s="257" t="s">
        <v>1082</v>
      </c>
      <c r="C872" s="258" t="s">
        <v>1083</v>
      </c>
      <c r="D872" s="259" t="s">
        <v>128</v>
      </c>
      <c r="E872" s="260">
        <v>88.549000000000007</v>
      </c>
      <c r="F872" s="260">
        <v>0</v>
      </c>
      <c r="G872" s="261">
        <f>E872*F872</f>
        <v>0</v>
      </c>
      <c r="H872" s="262">
        <v>0</v>
      </c>
      <c r="I872" s="263">
        <f>E872*H872</f>
        <v>0</v>
      </c>
      <c r="J872" s="262">
        <v>-7.0000000000000001E-3</v>
      </c>
      <c r="K872" s="263">
        <f>E872*J872</f>
        <v>-0.61984300000000003</v>
      </c>
      <c r="O872" s="255">
        <v>2</v>
      </c>
      <c r="AA872" s="230">
        <v>1</v>
      </c>
      <c r="AB872" s="230">
        <v>7</v>
      </c>
      <c r="AC872" s="230">
        <v>7</v>
      </c>
      <c r="AZ872" s="230">
        <v>2</v>
      </c>
      <c r="BA872" s="230">
        <f>IF(AZ872=1,G872,0)</f>
        <v>0</v>
      </c>
      <c r="BB872" s="230">
        <f>IF(AZ872=2,G872,0)</f>
        <v>0</v>
      </c>
      <c r="BC872" s="230">
        <f>IF(AZ872=3,G872,0)</f>
        <v>0</v>
      </c>
      <c r="BD872" s="230">
        <f>IF(AZ872=4,G872,0)</f>
        <v>0</v>
      </c>
      <c r="BE872" s="230">
        <f>IF(AZ872=5,G872,0)</f>
        <v>0</v>
      </c>
      <c r="CA872" s="255">
        <v>1</v>
      </c>
      <c r="CB872" s="255">
        <v>7</v>
      </c>
    </row>
    <row r="873" spans="1:80" ht="22.5" x14ac:dyDescent="0.2">
      <c r="A873" s="264"/>
      <c r="B873" s="267"/>
      <c r="C873" s="321" t="s">
        <v>686</v>
      </c>
      <c r="D873" s="322"/>
      <c r="E873" s="268">
        <v>88.549000000000007</v>
      </c>
      <c r="F873" s="269"/>
      <c r="G873" s="270"/>
      <c r="H873" s="271"/>
      <c r="I873" s="265"/>
      <c r="J873" s="272"/>
      <c r="K873" s="265"/>
      <c r="M873" s="266" t="s">
        <v>686</v>
      </c>
      <c r="O873" s="255"/>
    </row>
    <row r="874" spans="1:80" x14ac:dyDescent="0.2">
      <c r="A874" s="256">
        <v>219</v>
      </c>
      <c r="B874" s="257" t="s">
        <v>1084</v>
      </c>
      <c r="C874" s="258" t="s">
        <v>1085</v>
      </c>
      <c r="D874" s="259" t="s">
        <v>128</v>
      </c>
      <c r="E874" s="260">
        <v>3.6520000000000001</v>
      </c>
      <c r="F874" s="260">
        <v>0</v>
      </c>
      <c r="G874" s="261">
        <f>E874*F874</f>
        <v>0</v>
      </c>
      <c r="H874" s="262">
        <v>0</v>
      </c>
      <c r="I874" s="263">
        <f>E874*H874</f>
        <v>0</v>
      </c>
      <c r="J874" s="262">
        <v>-1.925E-2</v>
      </c>
      <c r="K874" s="263">
        <f>E874*J874</f>
        <v>-7.0301000000000002E-2</v>
      </c>
      <c r="O874" s="255">
        <v>2</v>
      </c>
      <c r="AA874" s="230">
        <v>1</v>
      </c>
      <c r="AB874" s="230">
        <v>7</v>
      </c>
      <c r="AC874" s="230">
        <v>7</v>
      </c>
      <c r="AZ874" s="230">
        <v>2</v>
      </c>
      <c r="BA874" s="230">
        <f>IF(AZ874=1,G874,0)</f>
        <v>0</v>
      </c>
      <c r="BB874" s="230">
        <f>IF(AZ874=2,G874,0)</f>
        <v>0</v>
      </c>
      <c r="BC874" s="230">
        <f>IF(AZ874=3,G874,0)</f>
        <v>0</v>
      </c>
      <c r="BD874" s="230">
        <f>IF(AZ874=4,G874,0)</f>
        <v>0</v>
      </c>
      <c r="BE874" s="230">
        <f>IF(AZ874=5,G874,0)</f>
        <v>0</v>
      </c>
      <c r="CA874" s="255">
        <v>1</v>
      </c>
      <c r="CB874" s="255">
        <v>7</v>
      </c>
    </row>
    <row r="875" spans="1:80" ht="22.5" x14ac:dyDescent="0.2">
      <c r="A875" s="264"/>
      <c r="B875" s="267"/>
      <c r="C875" s="321" t="s">
        <v>1086</v>
      </c>
      <c r="D875" s="322"/>
      <c r="E875" s="268">
        <v>3.6520000000000001</v>
      </c>
      <c r="F875" s="269"/>
      <c r="G875" s="270"/>
      <c r="H875" s="271"/>
      <c r="I875" s="265"/>
      <c r="J875" s="272"/>
      <c r="K875" s="265"/>
      <c r="M875" s="266" t="s">
        <v>1086</v>
      </c>
      <c r="O875" s="255"/>
    </row>
    <row r="876" spans="1:80" x14ac:dyDescent="0.2">
      <c r="A876" s="256">
        <v>220</v>
      </c>
      <c r="B876" s="257" t="s">
        <v>1087</v>
      </c>
      <c r="C876" s="258" t="s">
        <v>1088</v>
      </c>
      <c r="D876" s="259" t="s">
        <v>194</v>
      </c>
      <c r="E876" s="260">
        <v>234.88</v>
      </c>
      <c r="F876" s="260">
        <v>0</v>
      </c>
      <c r="G876" s="261">
        <f>E876*F876</f>
        <v>0</v>
      </c>
      <c r="H876" s="262">
        <v>6.0000000000000002E-5</v>
      </c>
      <c r="I876" s="263">
        <f>E876*H876</f>
        <v>1.4092800000000001E-2</v>
      </c>
      <c r="J876" s="262">
        <v>0</v>
      </c>
      <c r="K876" s="263">
        <f>E876*J876</f>
        <v>0</v>
      </c>
      <c r="O876" s="255">
        <v>2</v>
      </c>
      <c r="AA876" s="230">
        <v>1</v>
      </c>
      <c r="AB876" s="230">
        <v>7</v>
      </c>
      <c r="AC876" s="230">
        <v>7</v>
      </c>
      <c r="AZ876" s="230">
        <v>2</v>
      </c>
      <c r="BA876" s="230">
        <f>IF(AZ876=1,G876,0)</f>
        <v>0</v>
      </c>
      <c r="BB876" s="230">
        <f>IF(AZ876=2,G876,0)</f>
        <v>0</v>
      </c>
      <c r="BC876" s="230">
        <f>IF(AZ876=3,G876,0)</f>
        <v>0</v>
      </c>
      <c r="BD876" s="230">
        <f>IF(AZ876=4,G876,0)</f>
        <v>0</v>
      </c>
      <c r="BE876" s="230">
        <f>IF(AZ876=5,G876,0)</f>
        <v>0</v>
      </c>
      <c r="CA876" s="255">
        <v>1</v>
      </c>
      <c r="CB876" s="255">
        <v>7</v>
      </c>
    </row>
    <row r="877" spans="1:80" x14ac:dyDescent="0.2">
      <c r="A877" s="264"/>
      <c r="B877" s="267"/>
      <c r="C877" s="321" t="s">
        <v>1089</v>
      </c>
      <c r="D877" s="322"/>
      <c r="E877" s="268">
        <v>0</v>
      </c>
      <c r="F877" s="269"/>
      <c r="G877" s="270"/>
      <c r="H877" s="271"/>
      <c r="I877" s="265"/>
      <c r="J877" s="272"/>
      <c r="K877" s="265"/>
      <c r="M877" s="266" t="s">
        <v>1089</v>
      </c>
      <c r="O877" s="255"/>
    </row>
    <row r="878" spans="1:80" x14ac:dyDescent="0.2">
      <c r="A878" s="264"/>
      <c r="B878" s="267"/>
      <c r="C878" s="321" t="s">
        <v>1090</v>
      </c>
      <c r="D878" s="322"/>
      <c r="E878" s="268">
        <v>234.88</v>
      </c>
      <c r="F878" s="269"/>
      <c r="G878" s="270"/>
      <c r="H878" s="271"/>
      <c r="I878" s="265"/>
      <c r="J878" s="272"/>
      <c r="K878" s="265"/>
      <c r="M878" s="266" t="s">
        <v>1090</v>
      </c>
      <c r="O878" s="255"/>
    </row>
    <row r="879" spans="1:80" x14ac:dyDescent="0.2">
      <c r="A879" s="256">
        <v>221</v>
      </c>
      <c r="B879" s="257" t="s">
        <v>1091</v>
      </c>
      <c r="C879" s="258" t="s">
        <v>1092</v>
      </c>
      <c r="D879" s="259" t="s">
        <v>194</v>
      </c>
      <c r="E879" s="260">
        <v>3221</v>
      </c>
      <c r="F879" s="260">
        <v>0</v>
      </c>
      <c r="G879" s="261">
        <f>E879*F879</f>
        <v>0</v>
      </c>
      <c r="H879" s="262">
        <v>6.0000000000000002E-5</v>
      </c>
      <c r="I879" s="263">
        <f>E879*H879</f>
        <v>0.19326000000000002</v>
      </c>
      <c r="J879" s="262">
        <v>-1E-3</v>
      </c>
      <c r="K879" s="263">
        <f>E879*J879</f>
        <v>-3.2210000000000001</v>
      </c>
      <c r="O879" s="255">
        <v>2</v>
      </c>
      <c r="AA879" s="230">
        <v>1</v>
      </c>
      <c r="AB879" s="230">
        <v>7</v>
      </c>
      <c r="AC879" s="230">
        <v>7</v>
      </c>
      <c r="AZ879" s="230">
        <v>2</v>
      </c>
      <c r="BA879" s="230">
        <f>IF(AZ879=1,G879,0)</f>
        <v>0</v>
      </c>
      <c r="BB879" s="230">
        <f>IF(AZ879=2,G879,0)</f>
        <v>0</v>
      </c>
      <c r="BC879" s="230">
        <f>IF(AZ879=3,G879,0)</f>
        <v>0</v>
      </c>
      <c r="BD879" s="230">
        <f>IF(AZ879=4,G879,0)</f>
        <v>0</v>
      </c>
      <c r="BE879" s="230">
        <f>IF(AZ879=5,G879,0)</f>
        <v>0</v>
      </c>
      <c r="CA879" s="255">
        <v>1</v>
      </c>
      <c r="CB879" s="255">
        <v>7</v>
      </c>
    </row>
    <row r="880" spans="1:80" x14ac:dyDescent="0.2">
      <c r="A880" s="264"/>
      <c r="B880" s="267"/>
      <c r="C880" s="321" t="s">
        <v>1093</v>
      </c>
      <c r="D880" s="322"/>
      <c r="E880" s="268">
        <v>955</v>
      </c>
      <c r="F880" s="269"/>
      <c r="G880" s="270"/>
      <c r="H880" s="271"/>
      <c r="I880" s="265"/>
      <c r="J880" s="272"/>
      <c r="K880" s="265"/>
      <c r="M880" s="266" t="s">
        <v>1093</v>
      </c>
      <c r="O880" s="255"/>
    </row>
    <row r="881" spans="1:80" x14ac:dyDescent="0.2">
      <c r="A881" s="264"/>
      <c r="B881" s="267"/>
      <c r="C881" s="321" t="s">
        <v>1094</v>
      </c>
      <c r="D881" s="322"/>
      <c r="E881" s="268">
        <v>100</v>
      </c>
      <c r="F881" s="269"/>
      <c r="G881" s="270"/>
      <c r="H881" s="271"/>
      <c r="I881" s="265"/>
      <c r="J881" s="272"/>
      <c r="K881" s="265"/>
      <c r="M881" s="266" t="s">
        <v>1094</v>
      </c>
      <c r="O881" s="255"/>
    </row>
    <row r="882" spans="1:80" x14ac:dyDescent="0.2">
      <c r="A882" s="264"/>
      <c r="B882" s="267"/>
      <c r="C882" s="321" t="s">
        <v>1095</v>
      </c>
      <c r="D882" s="322"/>
      <c r="E882" s="268">
        <v>532</v>
      </c>
      <c r="F882" s="269"/>
      <c r="G882" s="270"/>
      <c r="H882" s="271"/>
      <c r="I882" s="265"/>
      <c r="J882" s="272"/>
      <c r="K882" s="265"/>
      <c r="M882" s="266" t="s">
        <v>1095</v>
      </c>
      <c r="O882" s="255"/>
    </row>
    <row r="883" spans="1:80" x14ac:dyDescent="0.2">
      <c r="A883" s="264"/>
      <c r="B883" s="267"/>
      <c r="C883" s="321" t="s">
        <v>1096</v>
      </c>
      <c r="D883" s="322"/>
      <c r="E883" s="268">
        <v>980</v>
      </c>
      <c r="F883" s="269"/>
      <c r="G883" s="270"/>
      <c r="H883" s="271"/>
      <c r="I883" s="265"/>
      <c r="J883" s="272"/>
      <c r="K883" s="265"/>
      <c r="M883" s="266" t="s">
        <v>1096</v>
      </c>
      <c r="O883" s="255"/>
    </row>
    <row r="884" spans="1:80" x14ac:dyDescent="0.2">
      <c r="A884" s="264"/>
      <c r="B884" s="267"/>
      <c r="C884" s="321" t="s">
        <v>1097</v>
      </c>
      <c r="D884" s="322"/>
      <c r="E884" s="268">
        <v>654</v>
      </c>
      <c r="F884" s="269"/>
      <c r="G884" s="270"/>
      <c r="H884" s="271"/>
      <c r="I884" s="265"/>
      <c r="J884" s="272"/>
      <c r="K884" s="265"/>
      <c r="M884" s="266" t="s">
        <v>1097</v>
      </c>
      <c r="O884" s="255"/>
    </row>
    <row r="885" spans="1:80" x14ac:dyDescent="0.2">
      <c r="A885" s="264"/>
      <c r="B885" s="267"/>
      <c r="C885" s="321" t="s">
        <v>1098</v>
      </c>
      <c r="D885" s="322"/>
      <c r="E885" s="268">
        <v>0</v>
      </c>
      <c r="F885" s="269"/>
      <c r="G885" s="270"/>
      <c r="H885" s="271"/>
      <c r="I885" s="265"/>
      <c r="J885" s="272"/>
      <c r="K885" s="265"/>
      <c r="M885" s="266" t="s">
        <v>1098</v>
      </c>
      <c r="O885" s="255"/>
    </row>
    <row r="886" spans="1:80" x14ac:dyDescent="0.2">
      <c r="A886" s="256">
        <v>222</v>
      </c>
      <c r="B886" s="257" t="s">
        <v>1099</v>
      </c>
      <c r="C886" s="258" t="s">
        <v>1100</v>
      </c>
      <c r="D886" s="259" t="s">
        <v>402</v>
      </c>
      <c r="E886" s="260">
        <v>2.5836999999999999</v>
      </c>
      <c r="F886" s="260">
        <v>0</v>
      </c>
      <c r="G886" s="261">
        <f>E886*F886</f>
        <v>0</v>
      </c>
      <c r="H886" s="262">
        <v>1</v>
      </c>
      <c r="I886" s="263">
        <f>E886*H886</f>
        <v>2.5836999999999999</v>
      </c>
      <c r="J886" s="262"/>
      <c r="K886" s="263">
        <f>E886*J886</f>
        <v>0</v>
      </c>
      <c r="O886" s="255">
        <v>2</v>
      </c>
      <c r="AA886" s="230">
        <v>3</v>
      </c>
      <c r="AB886" s="230">
        <v>7</v>
      </c>
      <c r="AC886" s="230">
        <v>13331780</v>
      </c>
      <c r="AZ886" s="230">
        <v>2</v>
      </c>
      <c r="BA886" s="230">
        <f>IF(AZ886=1,G886,0)</f>
        <v>0</v>
      </c>
      <c r="BB886" s="230">
        <f>IF(AZ886=2,G886,0)</f>
        <v>0</v>
      </c>
      <c r="BC886" s="230">
        <f>IF(AZ886=3,G886,0)</f>
        <v>0</v>
      </c>
      <c r="BD886" s="230">
        <f>IF(AZ886=4,G886,0)</f>
        <v>0</v>
      </c>
      <c r="BE886" s="230">
        <f>IF(AZ886=5,G886,0)</f>
        <v>0</v>
      </c>
      <c r="CA886" s="255">
        <v>3</v>
      </c>
      <c r="CB886" s="255">
        <v>7</v>
      </c>
    </row>
    <row r="887" spans="1:80" x14ac:dyDescent="0.2">
      <c r="A887" s="264"/>
      <c r="B887" s="267"/>
      <c r="C887" s="321" t="s">
        <v>1101</v>
      </c>
      <c r="D887" s="322"/>
      <c r="E887" s="268">
        <v>2.5836999999999999</v>
      </c>
      <c r="F887" s="269"/>
      <c r="G887" s="270"/>
      <c r="H887" s="271"/>
      <c r="I887" s="265"/>
      <c r="J887" s="272"/>
      <c r="K887" s="265"/>
      <c r="M887" s="266" t="s">
        <v>1101</v>
      </c>
      <c r="O887" s="255"/>
    </row>
    <row r="888" spans="1:80" x14ac:dyDescent="0.2">
      <c r="A888" s="256">
        <v>223</v>
      </c>
      <c r="B888" s="257" t="s">
        <v>1102</v>
      </c>
      <c r="C888" s="258" t="s">
        <v>1103</v>
      </c>
      <c r="D888" s="259" t="s">
        <v>116</v>
      </c>
      <c r="E888" s="260"/>
      <c r="F888" s="260">
        <v>0</v>
      </c>
      <c r="G888" s="261">
        <f>E888*F888</f>
        <v>0</v>
      </c>
      <c r="H888" s="262">
        <v>0</v>
      </c>
      <c r="I888" s="263">
        <f>E888*H888</f>
        <v>0</v>
      </c>
      <c r="J888" s="262"/>
      <c r="K888" s="263">
        <f>E888*J888</f>
        <v>0</v>
      </c>
      <c r="O888" s="255">
        <v>2</v>
      </c>
      <c r="AA888" s="230">
        <v>7</v>
      </c>
      <c r="AB888" s="230">
        <v>1002</v>
      </c>
      <c r="AC888" s="230">
        <v>5</v>
      </c>
      <c r="AZ888" s="230">
        <v>2</v>
      </c>
      <c r="BA888" s="230">
        <f>IF(AZ888=1,G888,0)</f>
        <v>0</v>
      </c>
      <c r="BB888" s="230">
        <f>IF(AZ888=2,G888,0)</f>
        <v>0</v>
      </c>
      <c r="BC888" s="230">
        <f>IF(AZ888=3,G888,0)</f>
        <v>0</v>
      </c>
      <c r="BD888" s="230">
        <f>IF(AZ888=4,G888,0)</f>
        <v>0</v>
      </c>
      <c r="BE888" s="230">
        <f>IF(AZ888=5,G888,0)</f>
        <v>0</v>
      </c>
      <c r="CA888" s="255">
        <v>7</v>
      </c>
      <c r="CB888" s="255">
        <v>1002</v>
      </c>
    </row>
    <row r="889" spans="1:80" x14ac:dyDescent="0.2">
      <c r="A889" s="273"/>
      <c r="B889" s="274" t="s">
        <v>101</v>
      </c>
      <c r="C889" s="275" t="s">
        <v>837</v>
      </c>
      <c r="D889" s="276"/>
      <c r="E889" s="277"/>
      <c r="F889" s="278"/>
      <c r="G889" s="279">
        <f>SUM(G547:G888)</f>
        <v>0</v>
      </c>
      <c r="H889" s="280"/>
      <c r="I889" s="281">
        <f>SUM(I547:I888)</f>
        <v>2.7910528000000001</v>
      </c>
      <c r="J889" s="280"/>
      <c r="K889" s="281">
        <f>SUM(K547:K888)</f>
        <v>-3.9111440000000002</v>
      </c>
      <c r="O889" s="255">
        <v>4</v>
      </c>
      <c r="BA889" s="282">
        <f>SUM(BA547:BA888)</f>
        <v>0</v>
      </c>
      <c r="BB889" s="282">
        <f>SUM(BB547:BB888)</f>
        <v>0</v>
      </c>
      <c r="BC889" s="282">
        <f>SUM(BC547:BC888)</f>
        <v>0</v>
      </c>
      <c r="BD889" s="282">
        <f>SUM(BD547:BD888)</f>
        <v>0</v>
      </c>
      <c r="BE889" s="282">
        <f>SUM(BE547:BE888)</f>
        <v>0</v>
      </c>
    </row>
    <row r="890" spans="1:80" x14ac:dyDescent="0.2">
      <c r="A890" s="245" t="s">
        <v>97</v>
      </c>
      <c r="B890" s="246" t="s">
        <v>1104</v>
      </c>
      <c r="C890" s="247" t="s">
        <v>1105</v>
      </c>
      <c r="D890" s="248"/>
      <c r="E890" s="249"/>
      <c r="F890" s="249"/>
      <c r="G890" s="250"/>
      <c r="H890" s="251"/>
      <c r="I890" s="252"/>
      <c r="J890" s="253"/>
      <c r="K890" s="254"/>
      <c r="O890" s="255">
        <v>1</v>
      </c>
    </row>
    <row r="891" spans="1:80" x14ac:dyDescent="0.2">
      <c r="A891" s="256">
        <v>224</v>
      </c>
      <c r="B891" s="257" t="s">
        <v>1107</v>
      </c>
      <c r="C891" s="258" t="s">
        <v>1108</v>
      </c>
      <c r="D891" s="259" t="s">
        <v>128</v>
      </c>
      <c r="E891" s="260">
        <v>256.98</v>
      </c>
      <c r="F891" s="260">
        <v>0</v>
      </c>
      <c r="G891" s="261">
        <f>E891*F891</f>
        <v>0</v>
      </c>
      <c r="H891" s="262">
        <v>0</v>
      </c>
      <c r="I891" s="263">
        <f>E891*H891</f>
        <v>0</v>
      </c>
      <c r="J891" s="262">
        <v>0</v>
      </c>
      <c r="K891" s="263">
        <f>E891*J891</f>
        <v>0</v>
      </c>
      <c r="O891" s="255">
        <v>2</v>
      </c>
      <c r="AA891" s="230">
        <v>1</v>
      </c>
      <c r="AB891" s="230">
        <v>7</v>
      </c>
      <c r="AC891" s="230">
        <v>7</v>
      </c>
      <c r="AZ891" s="230">
        <v>2</v>
      </c>
      <c r="BA891" s="230">
        <f>IF(AZ891=1,G891,0)</f>
        <v>0</v>
      </c>
      <c r="BB891" s="230">
        <f>IF(AZ891=2,G891,0)</f>
        <v>0</v>
      </c>
      <c r="BC891" s="230">
        <f>IF(AZ891=3,G891,0)</f>
        <v>0</v>
      </c>
      <c r="BD891" s="230">
        <f>IF(AZ891=4,G891,0)</f>
        <v>0</v>
      </c>
      <c r="BE891" s="230">
        <f>IF(AZ891=5,G891,0)</f>
        <v>0</v>
      </c>
      <c r="CA891" s="255">
        <v>1</v>
      </c>
      <c r="CB891" s="255">
        <v>7</v>
      </c>
    </row>
    <row r="892" spans="1:80" x14ac:dyDescent="0.2">
      <c r="A892" s="264"/>
      <c r="B892" s="267"/>
      <c r="C892" s="321" t="s">
        <v>1109</v>
      </c>
      <c r="D892" s="322"/>
      <c r="E892" s="268">
        <v>235.39</v>
      </c>
      <c r="F892" s="269"/>
      <c r="G892" s="270"/>
      <c r="H892" s="271"/>
      <c r="I892" s="265"/>
      <c r="J892" s="272"/>
      <c r="K892" s="265"/>
      <c r="M892" s="266" t="s">
        <v>1109</v>
      </c>
      <c r="O892" s="255"/>
    </row>
    <row r="893" spans="1:80" x14ac:dyDescent="0.2">
      <c r="A893" s="264"/>
      <c r="B893" s="267"/>
      <c r="C893" s="321" t="s">
        <v>1110</v>
      </c>
      <c r="D893" s="322"/>
      <c r="E893" s="268">
        <v>21.59</v>
      </c>
      <c r="F893" s="269"/>
      <c r="G893" s="270"/>
      <c r="H893" s="271"/>
      <c r="I893" s="265"/>
      <c r="J893" s="272"/>
      <c r="K893" s="265"/>
      <c r="M893" s="266" t="s">
        <v>1110</v>
      </c>
      <c r="O893" s="255"/>
    </row>
    <row r="894" spans="1:80" x14ac:dyDescent="0.2">
      <c r="A894" s="256">
        <v>225</v>
      </c>
      <c r="B894" s="257" t="s">
        <v>1111</v>
      </c>
      <c r="C894" s="258" t="s">
        <v>1112</v>
      </c>
      <c r="D894" s="259" t="s">
        <v>128</v>
      </c>
      <c r="E894" s="260">
        <v>256.98</v>
      </c>
      <c r="F894" s="260">
        <v>0</v>
      </c>
      <c r="G894" s="261">
        <f>E894*F894</f>
        <v>0</v>
      </c>
      <c r="H894" s="262">
        <v>0</v>
      </c>
      <c r="I894" s="263">
        <f>E894*H894</f>
        <v>0</v>
      </c>
      <c r="J894" s="262">
        <v>0</v>
      </c>
      <c r="K894" s="263">
        <f>E894*J894</f>
        <v>0</v>
      </c>
      <c r="O894" s="255">
        <v>2</v>
      </c>
      <c r="AA894" s="230">
        <v>1</v>
      </c>
      <c r="AB894" s="230">
        <v>7</v>
      </c>
      <c r="AC894" s="230">
        <v>7</v>
      </c>
      <c r="AZ894" s="230">
        <v>2</v>
      </c>
      <c r="BA894" s="230">
        <f>IF(AZ894=1,G894,0)</f>
        <v>0</v>
      </c>
      <c r="BB894" s="230">
        <f>IF(AZ894=2,G894,0)</f>
        <v>0</v>
      </c>
      <c r="BC894" s="230">
        <f>IF(AZ894=3,G894,0)</f>
        <v>0</v>
      </c>
      <c r="BD894" s="230">
        <f>IF(AZ894=4,G894,0)</f>
        <v>0</v>
      </c>
      <c r="BE894" s="230">
        <f>IF(AZ894=5,G894,0)</f>
        <v>0</v>
      </c>
      <c r="CA894" s="255">
        <v>1</v>
      </c>
      <c r="CB894" s="255">
        <v>7</v>
      </c>
    </row>
    <row r="895" spans="1:80" ht="22.5" x14ac:dyDescent="0.2">
      <c r="A895" s="256">
        <v>226</v>
      </c>
      <c r="B895" s="257" t="s">
        <v>1113</v>
      </c>
      <c r="C895" s="258" t="s">
        <v>1114</v>
      </c>
      <c r="D895" s="259" t="s">
        <v>200</v>
      </c>
      <c r="E895" s="260">
        <v>204.44300000000001</v>
      </c>
      <c r="F895" s="260">
        <v>0</v>
      </c>
      <c r="G895" s="261">
        <f>E895*F895</f>
        <v>0</v>
      </c>
      <c r="H895" s="262">
        <v>5.9000000000000003E-4</v>
      </c>
      <c r="I895" s="263">
        <f>E895*H895</f>
        <v>0.12062137000000002</v>
      </c>
      <c r="J895" s="262">
        <v>0</v>
      </c>
      <c r="K895" s="263">
        <f>E895*J895</f>
        <v>0</v>
      </c>
      <c r="O895" s="255">
        <v>2</v>
      </c>
      <c r="AA895" s="230">
        <v>1</v>
      </c>
      <c r="AB895" s="230">
        <v>7</v>
      </c>
      <c r="AC895" s="230">
        <v>7</v>
      </c>
      <c r="AZ895" s="230">
        <v>2</v>
      </c>
      <c r="BA895" s="230">
        <f>IF(AZ895=1,G895,0)</f>
        <v>0</v>
      </c>
      <c r="BB895" s="230">
        <f>IF(AZ895=2,G895,0)</f>
        <v>0</v>
      </c>
      <c r="BC895" s="230">
        <f>IF(AZ895=3,G895,0)</f>
        <v>0</v>
      </c>
      <c r="BD895" s="230">
        <f>IF(AZ895=4,G895,0)</f>
        <v>0</v>
      </c>
      <c r="BE895" s="230">
        <f>IF(AZ895=5,G895,0)</f>
        <v>0</v>
      </c>
      <c r="CA895" s="255">
        <v>1</v>
      </c>
      <c r="CB895" s="255">
        <v>7</v>
      </c>
    </row>
    <row r="896" spans="1:80" x14ac:dyDescent="0.2">
      <c r="A896" s="264"/>
      <c r="B896" s="267"/>
      <c r="C896" s="321" t="s">
        <v>1115</v>
      </c>
      <c r="D896" s="322"/>
      <c r="E896" s="268">
        <v>20.852</v>
      </c>
      <c r="F896" s="269"/>
      <c r="G896" s="270"/>
      <c r="H896" s="271"/>
      <c r="I896" s="265"/>
      <c r="J896" s="272"/>
      <c r="K896" s="265"/>
      <c r="M896" s="266" t="s">
        <v>1115</v>
      </c>
      <c r="O896" s="255"/>
    </row>
    <row r="897" spans="1:80" x14ac:dyDescent="0.2">
      <c r="A897" s="264"/>
      <c r="B897" s="267"/>
      <c r="C897" s="321" t="s">
        <v>1116</v>
      </c>
      <c r="D897" s="322"/>
      <c r="E897" s="268">
        <v>15.028</v>
      </c>
      <c r="F897" s="269"/>
      <c r="G897" s="270"/>
      <c r="H897" s="271"/>
      <c r="I897" s="265"/>
      <c r="J897" s="272"/>
      <c r="K897" s="265"/>
      <c r="M897" s="266" t="s">
        <v>1116</v>
      </c>
      <c r="O897" s="255"/>
    </row>
    <row r="898" spans="1:80" x14ac:dyDescent="0.2">
      <c r="A898" s="264"/>
      <c r="B898" s="267"/>
      <c r="C898" s="321" t="s">
        <v>1117</v>
      </c>
      <c r="D898" s="322"/>
      <c r="E898" s="268">
        <v>13.896000000000001</v>
      </c>
      <c r="F898" s="269"/>
      <c r="G898" s="270"/>
      <c r="H898" s="271"/>
      <c r="I898" s="265"/>
      <c r="J898" s="272"/>
      <c r="K898" s="265"/>
      <c r="M898" s="266" t="s">
        <v>1117</v>
      </c>
      <c r="O898" s="255"/>
    </row>
    <row r="899" spans="1:80" x14ac:dyDescent="0.2">
      <c r="A899" s="264"/>
      <c r="B899" s="267"/>
      <c r="C899" s="321" t="s">
        <v>1118</v>
      </c>
      <c r="D899" s="322"/>
      <c r="E899" s="268">
        <v>12.949</v>
      </c>
      <c r="F899" s="269"/>
      <c r="G899" s="270"/>
      <c r="H899" s="271"/>
      <c r="I899" s="265"/>
      <c r="J899" s="272"/>
      <c r="K899" s="265"/>
      <c r="M899" s="266" t="s">
        <v>1118</v>
      </c>
      <c r="O899" s="255"/>
    </row>
    <row r="900" spans="1:80" x14ac:dyDescent="0.2">
      <c r="A900" s="264"/>
      <c r="B900" s="267"/>
      <c r="C900" s="321" t="s">
        <v>1119</v>
      </c>
      <c r="D900" s="322"/>
      <c r="E900" s="268">
        <v>10.156000000000001</v>
      </c>
      <c r="F900" s="269"/>
      <c r="G900" s="270"/>
      <c r="H900" s="271"/>
      <c r="I900" s="265"/>
      <c r="J900" s="272"/>
      <c r="K900" s="265"/>
      <c r="M900" s="266" t="s">
        <v>1119</v>
      </c>
      <c r="O900" s="255"/>
    </row>
    <row r="901" spans="1:80" x14ac:dyDescent="0.2">
      <c r="A901" s="264"/>
      <c r="B901" s="267"/>
      <c r="C901" s="321" t="s">
        <v>1120</v>
      </c>
      <c r="D901" s="322"/>
      <c r="E901" s="268">
        <v>4.8129999999999997</v>
      </c>
      <c r="F901" s="269"/>
      <c r="G901" s="270"/>
      <c r="H901" s="271"/>
      <c r="I901" s="265"/>
      <c r="J901" s="272"/>
      <c r="K901" s="265"/>
      <c r="M901" s="266" t="s">
        <v>1120</v>
      </c>
      <c r="O901" s="255"/>
    </row>
    <row r="902" spans="1:80" x14ac:dyDescent="0.2">
      <c r="A902" s="264"/>
      <c r="B902" s="267"/>
      <c r="C902" s="321" t="s">
        <v>1121</v>
      </c>
      <c r="D902" s="322"/>
      <c r="E902" s="268">
        <v>24.055</v>
      </c>
      <c r="F902" s="269"/>
      <c r="G902" s="270"/>
      <c r="H902" s="271"/>
      <c r="I902" s="265"/>
      <c r="J902" s="272"/>
      <c r="K902" s="265"/>
      <c r="M902" s="266" t="s">
        <v>1121</v>
      </c>
      <c r="O902" s="255"/>
    </row>
    <row r="903" spans="1:80" x14ac:dyDescent="0.2">
      <c r="A903" s="264"/>
      <c r="B903" s="267"/>
      <c r="C903" s="321" t="s">
        <v>1122</v>
      </c>
      <c r="D903" s="322"/>
      <c r="E903" s="268">
        <v>15.249000000000001</v>
      </c>
      <c r="F903" s="269"/>
      <c r="G903" s="270"/>
      <c r="H903" s="271"/>
      <c r="I903" s="265"/>
      <c r="J903" s="272"/>
      <c r="K903" s="265"/>
      <c r="M903" s="266" t="s">
        <v>1122</v>
      </c>
      <c r="O903" s="255"/>
    </row>
    <row r="904" spans="1:80" x14ac:dyDescent="0.2">
      <c r="A904" s="264"/>
      <c r="B904" s="267"/>
      <c r="C904" s="321" t="s">
        <v>1123</v>
      </c>
      <c r="D904" s="322"/>
      <c r="E904" s="268">
        <v>13.87</v>
      </c>
      <c r="F904" s="269"/>
      <c r="G904" s="270"/>
      <c r="H904" s="271"/>
      <c r="I904" s="265"/>
      <c r="J904" s="272"/>
      <c r="K904" s="265"/>
      <c r="M904" s="266" t="s">
        <v>1123</v>
      </c>
      <c r="O904" s="255"/>
    </row>
    <row r="905" spans="1:80" x14ac:dyDescent="0.2">
      <c r="A905" s="264"/>
      <c r="B905" s="267"/>
      <c r="C905" s="321" t="s">
        <v>1124</v>
      </c>
      <c r="D905" s="322"/>
      <c r="E905" s="268">
        <v>12.951000000000001</v>
      </c>
      <c r="F905" s="269"/>
      <c r="G905" s="270"/>
      <c r="H905" s="271"/>
      <c r="I905" s="265"/>
      <c r="J905" s="272"/>
      <c r="K905" s="265"/>
      <c r="M905" s="266" t="s">
        <v>1124</v>
      </c>
      <c r="O905" s="255"/>
    </row>
    <row r="906" spans="1:80" x14ac:dyDescent="0.2">
      <c r="A906" s="264"/>
      <c r="B906" s="267"/>
      <c r="C906" s="321" t="s">
        <v>1125</v>
      </c>
      <c r="D906" s="322"/>
      <c r="E906" s="268">
        <v>13.827</v>
      </c>
      <c r="F906" s="269"/>
      <c r="G906" s="270"/>
      <c r="H906" s="271"/>
      <c r="I906" s="265"/>
      <c r="J906" s="272"/>
      <c r="K906" s="265"/>
      <c r="M906" s="266" t="s">
        <v>1125</v>
      </c>
      <c r="O906" s="255"/>
    </row>
    <row r="907" spans="1:80" x14ac:dyDescent="0.2">
      <c r="A907" s="264"/>
      <c r="B907" s="267"/>
      <c r="C907" s="321" t="s">
        <v>1126</v>
      </c>
      <c r="D907" s="322"/>
      <c r="E907" s="268">
        <v>22.797000000000001</v>
      </c>
      <c r="F907" s="269"/>
      <c r="G907" s="270"/>
      <c r="H907" s="271"/>
      <c r="I907" s="265"/>
      <c r="J907" s="272"/>
      <c r="K907" s="265"/>
      <c r="M907" s="266" t="s">
        <v>1126</v>
      </c>
      <c r="O907" s="255"/>
    </row>
    <row r="908" spans="1:80" x14ac:dyDescent="0.2">
      <c r="A908" s="264"/>
      <c r="B908" s="267"/>
      <c r="C908" s="321" t="s">
        <v>1127</v>
      </c>
      <c r="D908" s="322"/>
      <c r="E908" s="268">
        <v>24</v>
      </c>
      <c r="F908" s="269"/>
      <c r="G908" s="270"/>
      <c r="H908" s="271"/>
      <c r="I908" s="265"/>
      <c r="J908" s="272"/>
      <c r="K908" s="265"/>
      <c r="M908" s="266" t="s">
        <v>1127</v>
      </c>
      <c r="O908" s="255"/>
    </row>
    <row r="909" spans="1:80" x14ac:dyDescent="0.2">
      <c r="A909" s="264"/>
      <c r="B909" s="267"/>
      <c r="C909" s="321" t="s">
        <v>1128</v>
      </c>
      <c r="D909" s="322"/>
      <c r="E909" s="268">
        <v>0</v>
      </c>
      <c r="F909" s="269"/>
      <c r="G909" s="270"/>
      <c r="H909" s="271"/>
      <c r="I909" s="265"/>
      <c r="J909" s="272"/>
      <c r="K909" s="265"/>
      <c r="M909" s="266" t="s">
        <v>1128</v>
      </c>
      <c r="O909" s="255"/>
    </row>
    <row r="910" spans="1:80" x14ac:dyDescent="0.2">
      <c r="A910" s="264"/>
      <c r="B910" s="267"/>
      <c r="C910" s="321" t="s">
        <v>1129</v>
      </c>
      <c r="D910" s="322"/>
      <c r="E910" s="268">
        <v>0</v>
      </c>
      <c r="F910" s="269"/>
      <c r="G910" s="270"/>
      <c r="H910" s="271"/>
      <c r="I910" s="265"/>
      <c r="J910" s="272"/>
      <c r="K910" s="265"/>
      <c r="M910" s="266" t="s">
        <v>1129</v>
      </c>
      <c r="O910" s="255"/>
    </row>
    <row r="911" spans="1:80" ht="22.5" x14ac:dyDescent="0.2">
      <c r="A911" s="256">
        <v>227</v>
      </c>
      <c r="B911" s="257" t="s">
        <v>1130</v>
      </c>
      <c r="C911" s="258" t="s">
        <v>1131</v>
      </c>
      <c r="D911" s="259" t="s">
        <v>128</v>
      </c>
      <c r="E911" s="260">
        <v>52.94</v>
      </c>
      <c r="F911" s="260">
        <v>0</v>
      </c>
      <c r="G911" s="261">
        <f>E911*F911</f>
        <v>0</v>
      </c>
      <c r="H911" s="262">
        <v>0</v>
      </c>
      <c r="I911" s="263">
        <f>E911*H911</f>
        <v>0</v>
      </c>
      <c r="J911" s="262">
        <v>-1E-3</v>
      </c>
      <c r="K911" s="263">
        <f>E911*J911</f>
        <v>-5.2940000000000001E-2</v>
      </c>
      <c r="O911" s="255">
        <v>2</v>
      </c>
      <c r="AA911" s="230">
        <v>1</v>
      </c>
      <c r="AB911" s="230">
        <v>7</v>
      </c>
      <c r="AC911" s="230">
        <v>7</v>
      </c>
      <c r="AZ911" s="230">
        <v>2</v>
      </c>
      <c r="BA911" s="230">
        <f>IF(AZ911=1,G911,0)</f>
        <v>0</v>
      </c>
      <c r="BB911" s="230">
        <f>IF(AZ911=2,G911,0)</f>
        <v>0</v>
      </c>
      <c r="BC911" s="230">
        <f>IF(AZ911=3,G911,0)</f>
        <v>0</v>
      </c>
      <c r="BD911" s="230">
        <f>IF(AZ911=4,G911,0)</f>
        <v>0</v>
      </c>
      <c r="BE911" s="230">
        <f>IF(AZ911=5,G911,0)</f>
        <v>0</v>
      </c>
      <c r="CA911" s="255">
        <v>1</v>
      </c>
      <c r="CB911" s="255">
        <v>7</v>
      </c>
    </row>
    <row r="912" spans="1:80" x14ac:dyDescent="0.2">
      <c r="A912" s="264"/>
      <c r="B912" s="267"/>
      <c r="C912" s="321" t="s">
        <v>1132</v>
      </c>
      <c r="D912" s="322"/>
      <c r="E912" s="268">
        <v>31.35</v>
      </c>
      <c r="F912" s="269"/>
      <c r="G912" s="270"/>
      <c r="H912" s="271"/>
      <c r="I912" s="265"/>
      <c r="J912" s="272"/>
      <c r="K912" s="265"/>
      <c r="M912" s="266" t="s">
        <v>1132</v>
      </c>
      <c r="O912" s="255"/>
    </row>
    <row r="913" spans="1:80" x14ac:dyDescent="0.2">
      <c r="A913" s="264"/>
      <c r="B913" s="267"/>
      <c r="C913" s="321" t="s">
        <v>1110</v>
      </c>
      <c r="D913" s="322"/>
      <c r="E913" s="268">
        <v>21.59</v>
      </c>
      <c r="F913" s="269"/>
      <c r="G913" s="270"/>
      <c r="H913" s="271"/>
      <c r="I913" s="265"/>
      <c r="J913" s="272"/>
      <c r="K913" s="265"/>
      <c r="M913" s="266" t="s">
        <v>1110</v>
      </c>
      <c r="O913" s="255"/>
    </row>
    <row r="914" spans="1:80" x14ac:dyDescent="0.2">
      <c r="A914" s="256">
        <v>228</v>
      </c>
      <c r="B914" s="257" t="s">
        <v>1133</v>
      </c>
      <c r="C914" s="258" t="s">
        <v>1134</v>
      </c>
      <c r="D914" s="259" t="s">
        <v>128</v>
      </c>
      <c r="E914" s="260">
        <v>256.98</v>
      </c>
      <c r="F914" s="260">
        <v>0</v>
      </c>
      <c r="G914" s="261">
        <f>E914*F914</f>
        <v>0</v>
      </c>
      <c r="H914" s="262">
        <v>2.9999999999999997E-4</v>
      </c>
      <c r="I914" s="263">
        <f>E914*H914</f>
        <v>7.7093999999999996E-2</v>
      </c>
      <c r="J914" s="262">
        <v>0</v>
      </c>
      <c r="K914" s="263">
        <f>E914*J914</f>
        <v>0</v>
      </c>
      <c r="O914" s="255">
        <v>2</v>
      </c>
      <c r="AA914" s="230">
        <v>1</v>
      </c>
      <c r="AB914" s="230">
        <v>7</v>
      </c>
      <c r="AC914" s="230">
        <v>7</v>
      </c>
      <c r="AZ914" s="230">
        <v>2</v>
      </c>
      <c r="BA914" s="230">
        <f>IF(AZ914=1,G914,0)</f>
        <v>0</v>
      </c>
      <c r="BB914" s="230">
        <f>IF(AZ914=2,G914,0)</f>
        <v>0</v>
      </c>
      <c r="BC914" s="230">
        <f>IF(AZ914=3,G914,0)</f>
        <v>0</v>
      </c>
      <c r="BD914" s="230">
        <f>IF(AZ914=4,G914,0)</f>
        <v>0</v>
      </c>
      <c r="BE914" s="230">
        <f>IF(AZ914=5,G914,0)</f>
        <v>0</v>
      </c>
      <c r="CA914" s="255">
        <v>1</v>
      </c>
      <c r="CB914" s="255">
        <v>7</v>
      </c>
    </row>
    <row r="915" spans="1:80" x14ac:dyDescent="0.2">
      <c r="A915" s="264"/>
      <c r="B915" s="267"/>
      <c r="C915" s="321" t="s">
        <v>1135</v>
      </c>
      <c r="D915" s="322"/>
      <c r="E915" s="268">
        <v>31.35</v>
      </c>
      <c r="F915" s="269"/>
      <c r="G915" s="270"/>
      <c r="H915" s="271"/>
      <c r="I915" s="265"/>
      <c r="J915" s="272"/>
      <c r="K915" s="265"/>
      <c r="M915" s="266" t="s">
        <v>1135</v>
      </c>
      <c r="O915" s="255"/>
    </row>
    <row r="916" spans="1:80" x14ac:dyDescent="0.2">
      <c r="A916" s="264"/>
      <c r="B916" s="267"/>
      <c r="C916" s="321" t="s">
        <v>1136</v>
      </c>
      <c r="D916" s="322"/>
      <c r="E916" s="268">
        <v>23.03</v>
      </c>
      <c r="F916" s="269"/>
      <c r="G916" s="270"/>
      <c r="H916" s="271"/>
      <c r="I916" s="265"/>
      <c r="J916" s="272"/>
      <c r="K916" s="265"/>
      <c r="M916" s="266" t="s">
        <v>1136</v>
      </c>
      <c r="O916" s="255"/>
    </row>
    <row r="917" spans="1:80" x14ac:dyDescent="0.2">
      <c r="A917" s="264"/>
      <c r="B917" s="267"/>
      <c r="C917" s="321" t="s">
        <v>1137</v>
      </c>
      <c r="D917" s="322"/>
      <c r="E917" s="268">
        <v>19.7</v>
      </c>
      <c r="F917" s="269"/>
      <c r="G917" s="270"/>
      <c r="H917" s="271"/>
      <c r="I917" s="265"/>
      <c r="J917" s="272"/>
      <c r="K917" s="265"/>
      <c r="M917" s="266" t="s">
        <v>1137</v>
      </c>
      <c r="O917" s="255"/>
    </row>
    <row r="918" spans="1:80" x14ac:dyDescent="0.2">
      <c r="A918" s="264"/>
      <c r="B918" s="267"/>
      <c r="C918" s="321" t="s">
        <v>1138</v>
      </c>
      <c r="D918" s="322"/>
      <c r="E918" s="268">
        <v>17.71</v>
      </c>
      <c r="F918" s="269"/>
      <c r="G918" s="270"/>
      <c r="H918" s="271"/>
      <c r="I918" s="265"/>
      <c r="J918" s="272"/>
      <c r="K918" s="265"/>
      <c r="M918" s="266" t="s">
        <v>1138</v>
      </c>
      <c r="O918" s="255"/>
    </row>
    <row r="919" spans="1:80" x14ac:dyDescent="0.2">
      <c r="A919" s="264"/>
      <c r="B919" s="267"/>
      <c r="C919" s="321" t="s">
        <v>1139</v>
      </c>
      <c r="D919" s="322"/>
      <c r="E919" s="268">
        <v>15.18</v>
      </c>
      <c r="F919" s="269"/>
      <c r="G919" s="270"/>
      <c r="H919" s="271"/>
      <c r="I919" s="265"/>
      <c r="J919" s="272"/>
      <c r="K919" s="265"/>
      <c r="M919" s="266" t="s">
        <v>1139</v>
      </c>
      <c r="O919" s="255"/>
    </row>
    <row r="920" spans="1:80" x14ac:dyDescent="0.2">
      <c r="A920" s="264"/>
      <c r="B920" s="267"/>
      <c r="C920" s="321" t="s">
        <v>1140</v>
      </c>
      <c r="D920" s="322"/>
      <c r="E920" s="268">
        <v>9.56</v>
      </c>
      <c r="F920" s="269"/>
      <c r="G920" s="270"/>
      <c r="H920" s="271"/>
      <c r="I920" s="265"/>
      <c r="J920" s="272"/>
      <c r="K920" s="265"/>
      <c r="M920" s="266" t="s">
        <v>1140</v>
      </c>
      <c r="O920" s="255"/>
    </row>
    <row r="921" spans="1:80" x14ac:dyDescent="0.2">
      <c r="A921" s="264"/>
      <c r="B921" s="267"/>
      <c r="C921" s="321" t="s">
        <v>1141</v>
      </c>
      <c r="D921" s="322"/>
      <c r="E921" s="268">
        <v>1.94</v>
      </c>
      <c r="F921" s="269"/>
      <c r="G921" s="270"/>
      <c r="H921" s="271"/>
      <c r="I921" s="265"/>
      <c r="J921" s="272"/>
      <c r="K921" s="265"/>
      <c r="M921" s="266" t="s">
        <v>1141</v>
      </c>
      <c r="O921" s="255"/>
    </row>
    <row r="922" spans="1:80" x14ac:dyDescent="0.2">
      <c r="A922" s="264"/>
      <c r="B922" s="267"/>
      <c r="C922" s="321" t="s">
        <v>1142</v>
      </c>
      <c r="D922" s="322"/>
      <c r="E922" s="268">
        <v>19.510000000000002</v>
      </c>
      <c r="F922" s="269"/>
      <c r="G922" s="270"/>
      <c r="H922" s="271"/>
      <c r="I922" s="265"/>
      <c r="J922" s="272"/>
      <c r="K922" s="265"/>
      <c r="M922" s="266" t="s">
        <v>1142</v>
      </c>
      <c r="O922" s="255"/>
    </row>
    <row r="923" spans="1:80" x14ac:dyDescent="0.2">
      <c r="A923" s="264"/>
      <c r="B923" s="267"/>
      <c r="C923" s="321" t="s">
        <v>1143</v>
      </c>
      <c r="D923" s="322"/>
      <c r="E923" s="268">
        <v>21.18</v>
      </c>
      <c r="F923" s="269"/>
      <c r="G923" s="270"/>
      <c r="H923" s="271"/>
      <c r="I923" s="265"/>
      <c r="J923" s="272"/>
      <c r="K923" s="265"/>
      <c r="M923" s="266" t="s">
        <v>1143</v>
      </c>
      <c r="O923" s="255"/>
    </row>
    <row r="924" spans="1:80" x14ac:dyDescent="0.2">
      <c r="A924" s="264"/>
      <c r="B924" s="267"/>
      <c r="C924" s="321" t="s">
        <v>1144</v>
      </c>
      <c r="D924" s="322"/>
      <c r="E924" s="268">
        <v>19.7</v>
      </c>
      <c r="F924" s="269"/>
      <c r="G924" s="270"/>
      <c r="H924" s="271"/>
      <c r="I924" s="265"/>
      <c r="J924" s="272"/>
      <c r="K924" s="265"/>
      <c r="M924" s="266" t="s">
        <v>1144</v>
      </c>
      <c r="O924" s="255"/>
    </row>
    <row r="925" spans="1:80" x14ac:dyDescent="0.2">
      <c r="A925" s="264"/>
      <c r="B925" s="267"/>
      <c r="C925" s="321" t="s">
        <v>1145</v>
      </c>
      <c r="D925" s="322"/>
      <c r="E925" s="268">
        <v>17.75</v>
      </c>
      <c r="F925" s="269"/>
      <c r="G925" s="270"/>
      <c r="H925" s="271"/>
      <c r="I925" s="265"/>
      <c r="J925" s="272"/>
      <c r="K925" s="265"/>
      <c r="M925" s="266" t="s">
        <v>1145</v>
      </c>
      <c r="O925" s="255"/>
    </row>
    <row r="926" spans="1:80" x14ac:dyDescent="0.2">
      <c r="A926" s="264"/>
      <c r="B926" s="267"/>
      <c r="C926" s="321" t="s">
        <v>1146</v>
      </c>
      <c r="D926" s="322"/>
      <c r="E926" s="268">
        <v>20.29</v>
      </c>
      <c r="F926" s="269"/>
      <c r="G926" s="270"/>
      <c r="H926" s="271"/>
      <c r="I926" s="265"/>
      <c r="J926" s="272"/>
      <c r="K926" s="265"/>
      <c r="M926" s="266" t="s">
        <v>1146</v>
      </c>
      <c r="O926" s="255"/>
    </row>
    <row r="927" spans="1:80" x14ac:dyDescent="0.2">
      <c r="A927" s="264"/>
      <c r="B927" s="267"/>
      <c r="C927" s="321" t="s">
        <v>1147</v>
      </c>
      <c r="D927" s="322"/>
      <c r="E927" s="268">
        <v>18.489999999999998</v>
      </c>
      <c r="F927" s="269"/>
      <c r="G927" s="270"/>
      <c r="H927" s="271"/>
      <c r="I927" s="265"/>
      <c r="J927" s="272"/>
      <c r="K927" s="265"/>
      <c r="M927" s="266" t="s">
        <v>1147</v>
      </c>
      <c r="O927" s="255"/>
    </row>
    <row r="928" spans="1:80" x14ac:dyDescent="0.2">
      <c r="A928" s="264"/>
      <c r="B928" s="267"/>
      <c r="C928" s="321" t="s">
        <v>1110</v>
      </c>
      <c r="D928" s="322"/>
      <c r="E928" s="268">
        <v>21.59</v>
      </c>
      <c r="F928" s="269"/>
      <c r="G928" s="270"/>
      <c r="H928" s="271"/>
      <c r="I928" s="265"/>
      <c r="J928" s="272"/>
      <c r="K928" s="265"/>
      <c r="M928" s="266" t="s">
        <v>1110</v>
      </c>
      <c r="O928" s="255"/>
    </row>
    <row r="929" spans="1:80" x14ac:dyDescent="0.2">
      <c r="A929" s="256">
        <v>229</v>
      </c>
      <c r="B929" s="257" t="s">
        <v>1148</v>
      </c>
      <c r="C929" s="258" t="s">
        <v>1149</v>
      </c>
      <c r="D929" s="259" t="s">
        <v>200</v>
      </c>
      <c r="E929" s="260">
        <v>17.100000000000001</v>
      </c>
      <c r="F929" s="260">
        <v>0</v>
      </c>
      <c r="G929" s="261">
        <f>E929*F929</f>
        <v>0</v>
      </c>
      <c r="H929" s="262">
        <v>1.7000000000000001E-4</v>
      </c>
      <c r="I929" s="263">
        <f>E929*H929</f>
        <v>2.9070000000000003E-3</v>
      </c>
      <c r="J929" s="262">
        <v>0</v>
      </c>
      <c r="K929" s="263">
        <f>E929*J929</f>
        <v>0</v>
      </c>
      <c r="O929" s="255">
        <v>2</v>
      </c>
      <c r="AA929" s="230">
        <v>1</v>
      </c>
      <c r="AB929" s="230">
        <v>0</v>
      </c>
      <c r="AC929" s="230">
        <v>0</v>
      </c>
      <c r="AZ929" s="230">
        <v>2</v>
      </c>
      <c r="BA929" s="230">
        <f>IF(AZ929=1,G929,0)</f>
        <v>0</v>
      </c>
      <c r="BB929" s="230">
        <f>IF(AZ929=2,G929,0)</f>
        <v>0</v>
      </c>
      <c r="BC929" s="230">
        <f>IF(AZ929=3,G929,0)</f>
        <v>0</v>
      </c>
      <c r="BD929" s="230">
        <f>IF(AZ929=4,G929,0)</f>
        <v>0</v>
      </c>
      <c r="BE929" s="230">
        <f>IF(AZ929=5,G929,0)</f>
        <v>0</v>
      </c>
      <c r="CA929" s="255">
        <v>1</v>
      </c>
      <c r="CB929" s="255">
        <v>0</v>
      </c>
    </row>
    <row r="930" spans="1:80" x14ac:dyDescent="0.2">
      <c r="A930" s="264"/>
      <c r="B930" s="267"/>
      <c r="C930" s="321" t="s">
        <v>1150</v>
      </c>
      <c r="D930" s="322"/>
      <c r="E930" s="268">
        <v>0</v>
      </c>
      <c r="F930" s="269"/>
      <c r="G930" s="270"/>
      <c r="H930" s="271"/>
      <c r="I930" s="265"/>
      <c r="J930" s="272"/>
      <c r="K930" s="265"/>
      <c r="M930" s="266" t="s">
        <v>1150</v>
      </c>
      <c r="O930" s="255"/>
    </row>
    <row r="931" spans="1:80" x14ac:dyDescent="0.2">
      <c r="A931" s="264"/>
      <c r="B931" s="267"/>
      <c r="C931" s="321" t="s">
        <v>1151</v>
      </c>
      <c r="D931" s="322"/>
      <c r="E931" s="268">
        <v>0</v>
      </c>
      <c r="F931" s="269"/>
      <c r="G931" s="270"/>
      <c r="H931" s="271"/>
      <c r="I931" s="265"/>
      <c r="J931" s="272"/>
      <c r="K931" s="265"/>
      <c r="M931" s="266" t="s">
        <v>1151</v>
      </c>
      <c r="O931" s="255"/>
    </row>
    <row r="932" spans="1:80" x14ac:dyDescent="0.2">
      <c r="A932" s="264"/>
      <c r="B932" s="267"/>
      <c r="C932" s="321" t="s">
        <v>1152</v>
      </c>
      <c r="D932" s="322"/>
      <c r="E932" s="268">
        <v>0</v>
      </c>
      <c r="F932" s="269"/>
      <c r="G932" s="270"/>
      <c r="H932" s="271"/>
      <c r="I932" s="265"/>
      <c r="J932" s="272"/>
      <c r="K932" s="265"/>
      <c r="M932" s="266" t="s">
        <v>1152</v>
      </c>
      <c r="O932" s="255"/>
    </row>
    <row r="933" spans="1:80" x14ac:dyDescent="0.2">
      <c r="A933" s="264"/>
      <c r="B933" s="267"/>
      <c r="C933" s="321" t="s">
        <v>1153</v>
      </c>
      <c r="D933" s="322"/>
      <c r="E933" s="268">
        <v>0</v>
      </c>
      <c r="F933" s="269"/>
      <c r="G933" s="270"/>
      <c r="H933" s="271"/>
      <c r="I933" s="265"/>
      <c r="J933" s="272"/>
      <c r="K933" s="265"/>
      <c r="M933" s="266" t="s">
        <v>1153</v>
      </c>
      <c r="O933" s="255"/>
    </row>
    <row r="934" spans="1:80" x14ac:dyDescent="0.2">
      <c r="A934" s="264"/>
      <c r="B934" s="267"/>
      <c r="C934" s="321" t="s">
        <v>1154</v>
      </c>
      <c r="D934" s="322"/>
      <c r="E934" s="268">
        <v>17.100000000000001</v>
      </c>
      <c r="F934" s="269"/>
      <c r="G934" s="270"/>
      <c r="H934" s="271"/>
      <c r="I934" s="265"/>
      <c r="J934" s="272"/>
      <c r="K934" s="265"/>
      <c r="M934" s="266" t="s">
        <v>1154</v>
      </c>
      <c r="O934" s="255"/>
    </row>
    <row r="935" spans="1:80" ht="22.5" x14ac:dyDescent="0.2">
      <c r="A935" s="256">
        <v>230</v>
      </c>
      <c r="B935" s="257" t="s">
        <v>1155</v>
      </c>
      <c r="C935" s="258" t="s">
        <v>1156</v>
      </c>
      <c r="D935" s="259" t="s">
        <v>200</v>
      </c>
      <c r="E935" s="260">
        <v>256.98</v>
      </c>
      <c r="F935" s="260">
        <v>0</v>
      </c>
      <c r="G935" s="261">
        <f>E935*F935</f>
        <v>0</v>
      </c>
      <c r="H935" s="262">
        <v>4.0000000000000003E-5</v>
      </c>
      <c r="I935" s="263">
        <f>E935*H935</f>
        <v>1.0279200000000002E-2</v>
      </c>
      <c r="J935" s="262">
        <v>0</v>
      </c>
      <c r="K935" s="263">
        <f>E935*J935</f>
        <v>0</v>
      </c>
      <c r="O935" s="255">
        <v>2</v>
      </c>
      <c r="AA935" s="230">
        <v>1</v>
      </c>
      <c r="AB935" s="230">
        <v>7</v>
      </c>
      <c r="AC935" s="230">
        <v>7</v>
      </c>
      <c r="AZ935" s="230">
        <v>2</v>
      </c>
      <c r="BA935" s="230">
        <f>IF(AZ935=1,G935,0)</f>
        <v>0</v>
      </c>
      <c r="BB935" s="230">
        <f>IF(AZ935=2,G935,0)</f>
        <v>0</v>
      </c>
      <c r="BC935" s="230">
        <f>IF(AZ935=3,G935,0)</f>
        <v>0</v>
      </c>
      <c r="BD935" s="230">
        <f>IF(AZ935=4,G935,0)</f>
        <v>0</v>
      </c>
      <c r="BE935" s="230">
        <f>IF(AZ935=5,G935,0)</f>
        <v>0</v>
      </c>
      <c r="CA935" s="255">
        <v>1</v>
      </c>
      <c r="CB935" s="255">
        <v>7</v>
      </c>
    </row>
    <row r="936" spans="1:80" x14ac:dyDescent="0.2">
      <c r="A936" s="256">
        <v>231</v>
      </c>
      <c r="B936" s="257" t="s">
        <v>1157</v>
      </c>
      <c r="C936" s="258" t="s">
        <v>1158</v>
      </c>
      <c r="D936" s="259" t="s">
        <v>128</v>
      </c>
      <c r="E936" s="260">
        <v>256.98</v>
      </c>
      <c r="F936" s="260">
        <v>0</v>
      </c>
      <c r="G936" s="261">
        <f>E936*F936</f>
        <v>0</v>
      </c>
      <c r="H936" s="262">
        <v>2.0000000000000002E-5</v>
      </c>
      <c r="I936" s="263">
        <f>E936*H936</f>
        <v>5.1396000000000011E-3</v>
      </c>
      <c r="J936" s="262">
        <v>0</v>
      </c>
      <c r="K936" s="263">
        <f>E936*J936</f>
        <v>0</v>
      </c>
      <c r="O936" s="255">
        <v>2</v>
      </c>
      <c r="AA936" s="230">
        <v>1</v>
      </c>
      <c r="AB936" s="230">
        <v>7</v>
      </c>
      <c r="AC936" s="230">
        <v>7</v>
      </c>
      <c r="AZ936" s="230">
        <v>2</v>
      </c>
      <c r="BA936" s="230">
        <f>IF(AZ936=1,G936,0)</f>
        <v>0</v>
      </c>
      <c r="BB936" s="230">
        <f>IF(AZ936=2,G936,0)</f>
        <v>0</v>
      </c>
      <c r="BC936" s="230">
        <f>IF(AZ936=3,G936,0)</f>
        <v>0</v>
      </c>
      <c r="BD936" s="230">
        <f>IF(AZ936=4,G936,0)</f>
        <v>0</v>
      </c>
      <c r="BE936" s="230">
        <f>IF(AZ936=5,G936,0)</f>
        <v>0</v>
      </c>
      <c r="CA936" s="255">
        <v>1</v>
      </c>
      <c r="CB936" s="255">
        <v>7</v>
      </c>
    </row>
    <row r="937" spans="1:80" x14ac:dyDescent="0.2">
      <c r="A937" s="256">
        <v>232</v>
      </c>
      <c r="B937" s="257" t="s">
        <v>1159</v>
      </c>
      <c r="C937" s="258" t="s">
        <v>1160</v>
      </c>
      <c r="D937" s="259" t="s">
        <v>194</v>
      </c>
      <c r="E937" s="260">
        <v>1295.1792</v>
      </c>
      <c r="F937" s="260">
        <v>0</v>
      </c>
      <c r="G937" s="261">
        <f>E937*F937</f>
        <v>0</v>
      </c>
      <c r="H937" s="262">
        <v>1E-3</v>
      </c>
      <c r="I937" s="263">
        <f>E937*H937</f>
        <v>1.2951792</v>
      </c>
      <c r="J937" s="262"/>
      <c r="K937" s="263">
        <f>E937*J937</f>
        <v>0</v>
      </c>
      <c r="O937" s="255">
        <v>2</v>
      </c>
      <c r="AA937" s="230">
        <v>3</v>
      </c>
      <c r="AB937" s="230">
        <v>7</v>
      </c>
      <c r="AC937" s="230">
        <v>23521593</v>
      </c>
      <c r="AZ937" s="230">
        <v>2</v>
      </c>
      <c r="BA937" s="230">
        <f>IF(AZ937=1,G937,0)</f>
        <v>0</v>
      </c>
      <c r="BB937" s="230">
        <f>IF(AZ937=2,G937,0)</f>
        <v>0</v>
      </c>
      <c r="BC937" s="230">
        <f>IF(AZ937=3,G937,0)</f>
        <v>0</v>
      </c>
      <c r="BD937" s="230">
        <f>IF(AZ937=4,G937,0)</f>
        <v>0</v>
      </c>
      <c r="BE937" s="230">
        <f>IF(AZ937=5,G937,0)</f>
        <v>0</v>
      </c>
      <c r="CA937" s="255">
        <v>3</v>
      </c>
      <c r="CB937" s="255">
        <v>7</v>
      </c>
    </row>
    <row r="938" spans="1:80" x14ac:dyDescent="0.2">
      <c r="A938" s="264"/>
      <c r="B938" s="267"/>
      <c r="C938" s="321" t="s">
        <v>1161</v>
      </c>
      <c r="D938" s="322"/>
      <c r="E938" s="268">
        <v>1295.1792</v>
      </c>
      <c r="F938" s="269"/>
      <c r="G938" s="270"/>
      <c r="H938" s="271"/>
      <c r="I938" s="265"/>
      <c r="J938" s="272"/>
      <c r="K938" s="265"/>
      <c r="M938" s="266" t="s">
        <v>1161</v>
      </c>
      <c r="O938" s="255"/>
    </row>
    <row r="939" spans="1:80" x14ac:dyDescent="0.2">
      <c r="A939" s="256">
        <v>233</v>
      </c>
      <c r="B939" s="257" t="s">
        <v>1162</v>
      </c>
      <c r="C939" s="258" t="s">
        <v>1163</v>
      </c>
      <c r="D939" s="259" t="s">
        <v>194</v>
      </c>
      <c r="E939" s="260">
        <v>25.698</v>
      </c>
      <c r="F939" s="260">
        <v>0</v>
      </c>
      <c r="G939" s="261">
        <f>E939*F939</f>
        <v>0</v>
      </c>
      <c r="H939" s="262">
        <v>1E-3</v>
      </c>
      <c r="I939" s="263">
        <f>E939*H939</f>
        <v>2.5698000000000002E-2</v>
      </c>
      <c r="J939" s="262"/>
      <c r="K939" s="263">
        <f>E939*J939</f>
        <v>0</v>
      </c>
      <c r="O939" s="255">
        <v>2</v>
      </c>
      <c r="AA939" s="230">
        <v>3</v>
      </c>
      <c r="AB939" s="230">
        <v>7</v>
      </c>
      <c r="AC939" s="230" t="s">
        <v>1162</v>
      </c>
      <c r="AZ939" s="230">
        <v>2</v>
      </c>
      <c r="BA939" s="230">
        <f>IF(AZ939=1,G939,0)</f>
        <v>0</v>
      </c>
      <c r="BB939" s="230">
        <f>IF(AZ939=2,G939,0)</f>
        <v>0</v>
      </c>
      <c r="BC939" s="230">
        <f>IF(AZ939=3,G939,0)</f>
        <v>0</v>
      </c>
      <c r="BD939" s="230">
        <f>IF(AZ939=4,G939,0)</f>
        <v>0</v>
      </c>
      <c r="BE939" s="230">
        <f>IF(AZ939=5,G939,0)</f>
        <v>0</v>
      </c>
      <c r="CA939" s="255">
        <v>3</v>
      </c>
      <c r="CB939" s="255">
        <v>7</v>
      </c>
    </row>
    <row r="940" spans="1:80" x14ac:dyDescent="0.2">
      <c r="A940" s="264"/>
      <c r="B940" s="267"/>
      <c r="C940" s="321" t="s">
        <v>1164</v>
      </c>
      <c r="D940" s="322"/>
      <c r="E940" s="268">
        <v>25.698</v>
      </c>
      <c r="F940" s="269"/>
      <c r="G940" s="270"/>
      <c r="H940" s="271"/>
      <c r="I940" s="265"/>
      <c r="J940" s="272"/>
      <c r="K940" s="265"/>
      <c r="M940" s="266" t="s">
        <v>1164</v>
      </c>
      <c r="O940" s="255"/>
    </row>
    <row r="941" spans="1:80" x14ac:dyDescent="0.2">
      <c r="A941" s="256">
        <v>234</v>
      </c>
      <c r="B941" s="257" t="s">
        <v>1165</v>
      </c>
      <c r="C941" s="258" t="s">
        <v>1166</v>
      </c>
      <c r="D941" s="259" t="s">
        <v>128</v>
      </c>
      <c r="E941" s="260">
        <v>282.678</v>
      </c>
      <c r="F941" s="260">
        <v>0</v>
      </c>
      <c r="G941" s="261">
        <f>E941*F941</f>
        <v>0</v>
      </c>
      <c r="H941" s="262">
        <v>2.8999999999999998E-3</v>
      </c>
      <c r="I941" s="263">
        <f>E941*H941</f>
        <v>0.81976619999999989</v>
      </c>
      <c r="J941" s="262"/>
      <c r="K941" s="263">
        <f>E941*J941</f>
        <v>0</v>
      </c>
      <c r="O941" s="255">
        <v>2</v>
      </c>
      <c r="AA941" s="230">
        <v>3</v>
      </c>
      <c r="AB941" s="230">
        <v>7</v>
      </c>
      <c r="AC941" s="230">
        <v>28412222</v>
      </c>
      <c r="AZ941" s="230">
        <v>2</v>
      </c>
      <c r="BA941" s="230">
        <f>IF(AZ941=1,G941,0)</f>
        <v>0</v>
      </c>
      <c r="BB941" s="230">
        <f>IF(AZ941=2,G941,0)</f>
        <v>0</v>
      </c>
      <c r="BC941" s="230">
        <f>IF(AZ941=3,G941,0)</f>
        <v>0</v>
      </c>
      <c r="BD941" s="230">
        <f>IF(AZ941=4,G941,0)</f>
        <v>0</v>
      </c>
      <c r="BE941" s="230">
        <f>IF(AZ941=5,G941,0)</f>
        <v>0</v>
      </c>
      <c r="CA941" s="255">
        <v>3</v>
      </c>
      <c r="CB941" s="255">
        <v>7</v>
      </c>
    </row>
    <row r="942" spans="1:80" x14ac:dyDescent="0.2">
      <c r="A942" s="264"/>
      <c r="B942" s="267"/>
      <c r="C942" s="321" t="s">
        <v>1167</v>
      </c>
      <c r="D942" s="322"/>
      <c r="E942" s="268">
        <v>282.678</v>
      </c>
      <c r="F942" s="269"/>
      <c r="G942" s="270"/>
      <c r="H942" s="271"/>
      <c r="I942" s="265"/>
      <c r="J942" s="272"/>
      <c r="K942" s="265"/>
      <c r="M942" s="266" t="s">
        <v>1167</v>
      </c>
      <c r="O942" s="255"/>
    </row>
    <row r="943" spans="1:80" x14ac:dyDescent="0.2">
      <c r="A943" s="264"/>
      <c r="B943" s="267"/>
      <c r="C943" s="321" t="s">
        <v>1168</v>
      </c>
      <c r="D943" s="322"/>
      <c r="E943" s="268">
        <v>0</v>
      </c>
      <c r="F943" s="269"/>
      <c r="G943" s="270"/>
      <c r="H943" s="271"/>
      <c r="I943" s="265"/>
      <c r="J943" s="272"/>
      <c r="K943" s="265"/>
      <c r="M943" s="266" t="s">
        <v>1168</v>
      </c>
      <c r="O943" s="255"/>
    </row>
    <row r="944" spans="1:80" x14ac:dyDescent="0.2">
      <c r="A944" s="264"/>
      <c r="B944" s="267"/>
      <c r="C944" s="321" t="s">
        <v>1169</v>
      </c>
      <c r="D944" s="322"/>
      <c r="E944" s="268">
        <v>0</v>
      </c>
      <c r="F944" s="269"/>
      <c r="G944" s="270"/>
      <c r="H944" s="271"/>
      <c r="I944" s="265"/>
      <c r="J944" s="272"/>
      <c r="K944" s="265"/>
      <c r="M944" s="266" t="s">
        <v>1169</v>
      </c>
      <c r="O944" s="255"/>
    </row>
    <row r="945" spans="1:80" x14ac:dyDescent="0.2">
      <c r="A945" s="264"/>
      <c r="B945" s="267"/>
      <c r="C945" s="321" t="s">
        <v>1170</v>
      </c>
      <c r="D945" s="322"/>
      <c r="E945" s="268">
        <v>0</v>
      </c>
      <c r="F945" s="269"/>
      <c r="G945" s="270"/>
      <c r="H945" s="271"/>
      <c r="I945" s="265"/>
      <c r="J945" s="272"/>
      <c r="K945" s="265"/>
      <c r="M945" s="266" t="s">
        <v>1170</v>
      </c>
      <c r="O945" s="255"/>
    </row>
    <row r="946" spans="1:80" x14ac:dyDescent="0.2">
      <c r="A946" s="264"/>
      <c r="B946" s="267"/>
      <c r="C946" s="321" t="s">
        <v>1171</v>
      </c>
      <c r="D946" s="322"/>
      <c r="E946" s="268">
        <v>0</v>
      </c>
      <c r="F946" s="269"/>
      <c r="G946" s="270"/>
      <c r="H946" s="271"/>
      <c r="I946" s="265"/>
      <c r="J946" s="272"/>
      <c r="K946" s="265"/>
      <c r="M946" s="266" t="s">
        <v>1171</v>
      </c>
      <c r="O946" s="255"/>
    </row>
    <row r="947" spans="1:80" x14ac:dyDescent="0.2">
      <c r="A947" s="264"/>
      <c r="B947" s="267"/>
      <c r="C947" s="321" t="s">
        <v>1172</v>
      </c>
      <c r="D947" s="322"/>
      <c r="E947" s="268">
        <v>0</v>
      </c>
      <c r="F947" s="269"/>
      <c r="G947" s="270"/>
      <c r="H947" s="271"/>
      <c r="I947" s="265"/>
      <c r="J947" s="272"/>
      <c r="K947" s="265"/>
      <c r="M947" s="266" t="s">
        <v>1172</v>
      </c>
      <c r="O947" s="255"/>
    </row>
    <row r="948" spans="1:80" ht="22.5" x14ac:dyDescent="0.2">
      <c r="A948" s="264"/>
      <c r="B948" s="267"/>
      <c r="C948" s="321" t="s">
        <v>1173</v>
      </c>
      <c r="D948" s="322"/>
      <c r="E948" s="268">
        <v>0</v>
      </c>
      <c r="F948" s="269"/>
      <c r="G948" s="270"/>
      <c r="H948" s="271"/>
      <c r="I948" s="265"/>
      <c r="J948" s="272"/>
      <c r="K948" s="265"/>
      <c r="M948" s="266" t="s">
        <v>1173</v>
      </c>
      <c r="O948" s="255"/>
    </row>
    <row r="949" spans="1:80" x14ac:dyDescent="0.2">
      <c r="A949" s="256">
        <v>235</v>
      </c>
      <c r="B949" s="257" t="s">
        <v>1174</v>
      </c>
      <c r="C949" s="258" t="s">
        <v>1175</v>
      </c>
      <c r="D949" s="259" t="s">
        <v>116</v>
      </c>
      <c r="E949" s="260"/>
      <c r="F949" s="260">
        <v>0</v>
      </c>
      <c r="G949" s="261">
        <f>E949*F949</f>
        <v>0</v>
      </c>
      <c r="H949" s="262">
        <v>0</v>
      </c>
      <c r="I949" s="263">
        <f>E949*H949</f>
        <v>0</v>
      </c>
      <c r="J949" s="262"/>
      <c r="K949" s="263">
        <f>E949*J949</f>
        <v>0</v>
      </c>
      <c r="O949" s="255">
        <v>2</v>
      </c>
      <c r="AA949" s="230">
        <v>7</v>
      </c>
      <c r="AB949" s="230">
        <v>1002</v>
      </c>
      <c r="AC949" s="230">
        <v>5</v>
      </c>
      <c r="AZ949" s="230">
        <v>2</v>
      </c>
      <c r="BA949" s="230">
        <f>IF(AZ949=1,G949,0)</f>
        <v>0</v>
      </c>
      <c r="BB949" s="230">
        <f>IF(AZ949=2,G949,0)</f>
        <v>0</v>
      </c>
      <c r="BC949" s="230">
        <f>IF(AZ949=3,G949,0)</f>
        <v>0</v>
      </c>
      <c r="BD949" s="230">
        <f>IF(AZ949=4,G949,0)</f>
        <v>0</v>
      </c>
      <c r="BE949" s="230">
        <f>IF(AZ949=5,G949,0)</f>
        <v>0</v>
      </c>
      <c r="CA949" s="255">
        <v>7</v>
      </c>
      <c r="CB949" s="255">
        <v>1002</v>
      </c>
    </row>
    <row r="950" spans="1:80" x14ac:dyDescent="0.2">
      <c r="A950" s="273"/>
      <c r="B950" s="274" t="s">
        <v>101</v>
      </c>
      <c r="C950" s="275" t="s">
        <v>1106</v>
      </c>
      <c r="D950" s="276"/>
      <c r="E950" s="277"/>
      <c r="F950" s="278"/>
      <c r="G950" s="279">
        <f>SUM(G890:G949)</f>
        <v>0</v>
      </c>
      <c r="H950" s="280"/>
      <c r="I950" s="281">
        <f>SUM(I890:I949)</f>
        <v>2.3566845699999996</v>
      </c>
      <c r="J950" s="280"/>
      <c r="K950" s="281">
        <f>SUM(K890:K949)</f>
        <v>-5.2940000000000001E-2</v>
      </c>
      <c r="O950" s="255">
        <v>4</v>
      </c>
      <c r="BA950" s="282">
        <f>SUM(BA890:BA949)</f>
        <v>0</v>
      </c>
      <c r="BB950" s="282">
        <f>SUM(BB890:BB949)</f>
        <v>0</v>
      </c>
      <c r="BC950" s="282">
        <f>SUM(BC890:BC949)</f>
        <v>0</v>
      </c>
      <c r="BD950" s="282">
        <f>SUM(BD890:BD949)</f>
        <v>0</v>
      </c>
      <c r="BE950" s="282">
        <f>SUM(BE890:BE949)</f>
        <v>0</v>
      </c>
    </row>
    <row r="951" spans="1:80" x14ac:dyDescent="0.2">
      <c r="A951" s="245" t="s">
        <v>97</v>
      </c>
      <c r="B951" s="246" t="s">
        <v>1176</v>
      </c>
      <c r="C951" s="247" t="s">
        <v>1177</v>
      </c>
      <c r="D951" s="248"/>
      <c r="E951" s="249"/>
      <c r="F951" s="249"/>
      <c r="G951" s="250"/>
      <c r="H951" s="251"/>
      <c r="I951" s="252"/>
      <c r="J951" s="253"/>
      <c r="K951" s="254"/>
      <c r="O951" s="255">
        <v>1</v>
      </c>
    </row>
    <row r="952" spans="1:80" x14ac:dyDescent="0.2">
      <c r="A952" s="256">
        <v>236</v>
      </c>
      <c r="B952" s="257" t="s">
        <v>1179</v>
      </c>
      <c r="C952" s="258" t="s">
        <v>1180</v>
      </c>
      <c r="D952" s="259" t="s">
        <v>128</v>
      </c>
      <c r="E952" s="260">
        <v>18.704599999999999</v>
      </c>
      <c r="F952" s="260">
        <v>0</v>
      </c>
      <c r="G952" s="261">
        <f>E952*F952</f>
        <v>0</v>
      </c>
      <c r="H952" s="262">
        <v>1.3500000000000001E-3</v>
      </c>
      <c r="I952" s="263">
        <f>E952*H952</f>
        <v>2.525121E-2</v>
      </c>
      <c r="J952" s="262">
        <v>0</v>
      </c>
      <c r="K952" s="263">
        <f>E952*J952</f>
        <v>0</v>
      </c>
      <c r="O952" s="255">
        <v>2</v>
      </c>
      <c r="AA952" s="230">
        <v>1</v>
      </c>
      <c r="AB952" s="230">
        <v>7</v>
      </c>
      <c r="AC952" s="230">
        <v>7</v>
      </c>
      <c r="AZ952" s="230">
        <v>2</v>
      </c>
      <c r="BA952" s="230">
        <f>IF(AZ952=1,G952,0)</f>
        <v>0</v>
      </c>
      <c r="BB952" s="230">
        <f>IF(AZ952=2,G952,0)</f>
        <v>0</v>
      </c>
      <c r="BC952" s="230">
        <f>IF(AZ952=3,G952,0)</f>
        <v>0</v>
      </c>
      <c r="BD952" s="230">
        <f>IF(AZ952=4,G952,0)</f>
        <v>0</v>
      </c>
      <c r="BE952" s="230">
        <f>IF(AZ952=5,G952,0)</f>
        <v>0</v>
      </c>
      <c r="CA952" s="255">
        <v>1</v>
      </c>
      <c r="CB952" s="255">
        <v>7</v>
      </c>
    </row>
    <row r="953" spans="1:80" x14ac:dyDescent="0.2">
      <c r="A953" s="264"/>
      <c r="B953" s="267"/>
      <c r="C953" s="321" t="s">
        <v>1181</v>
      </c>
      <c r="D953" s="322"/>
      <c r="E953" s="268">
        <v>18.704599999999999</v>
      </c>
      <c r="F953" s="269"/>
      <c r="G953" s="270"/>
      <c r="H953" s="271"/>
      <c r="I953" s="265"/>
      <c r="J953" s="272"/>
      <c r="K953" s="265"/>
      <c r="M953" s="266" t="s">
        <v>1181</v>
      </c>
      <c r="O953" s="255"/>
    </row>
    <row r="954" spans="1:80" x14ac:dyDescent="0.2">
      <c r="A954" s="264"/>
      <c r="B954" s="267"/>
      <c r="C954" s="321" t="s">
        <v>1182</v>
      </c>
      <c r="D954" s="322"/>
      <c r="E954" s="268">
        <v>0</v>
      </c>
      <c r="F954" s="269"/>
      <c r="G954" s="270"/>
      <c r="H954" s="271"/>
      <c r="I954" s="265"/>
      <c r="J954" s="272"/>
      <c r="K954" s="265"/>
      <c r="M954" s="266" t="s">
        <v>1182</v>
      </c>
      <c r="O954" s="255"/>
    </row>
    <row r="955" spans="1:80" x14ac:dyDescent="0.2">
      <c r="A955" s="264"/>
      <c r="B955" s="267"/>
      <c r="C955" s="321" t="s">
        <v>487</v>
      </c>
      <c r="D955" s="322"/>
      <c r="E955" s="268">
        <v>0</v>
      </c>
      <c r="F955" s="269"/>
      <c r="G955" s="270"/>
      <c r="H955" s="271"/>
      <c r="I955" s="265"/>
      <c r="J955" s="272"/>
      <c r="K955" s="265"/>
      <c r="M955" s="266" t="s">
        <v>487</v>
      </c>
      <c r="O955" s="255"/>
    </row>
    <row r="956" spans="1:80" x14ac:dyDescent="0.2">
      <c r="A956" s="273"/>
      <c r="B956" s="274" t="s">
        <v>101</v>
      </c>
      <c r="C956" s="275" t="s">
        <v>1178</v>
      </c>
      <c r="D956" s="276"/>
      <c r="E956" s="277"/>
      <c r="F956" s="278"/>
      <c r="G956" s="279">
        <f>SUM(G951:G955)</f>
        <v>0</v>
      </c>
      <c r="H956" s="280"/>
      <c r="I956" s="281">
        <f>SUM(I951:I955)</f>
        <v>2.525121E-2</v>
      </c>
      <c r="J956" s="280"/>
      <c r="K956" s="281">
        <f>SUM(K951:K955)</f>
        <v>0</v>
      </c>
      <c r="O956" s="255">
        <v>4</v>
      </c>
      <c r="BA956" s="282">
        <f>SUM(BA951:BA955)</f>
        <v>0</v>
      </c>
      <c r="BB956" s="282">
        <f>SUM(BB951:BB955)</f>
        <v>0</v>
      </c>
      <c r="BC956" s="282">
        <f>SUM(BC951:BC955)</f>
        <v>0</v>
      </c>
      <c r="BD956" s="282">
        <f>SUM(BD951:BD955)</f>
        <v>0</v>
      </c>
      <c r="BE956" s="282">
        <f>SUM(BE951:BE955)</f>
        <v>0</v>
      </c>
    </row>
    <row r="957" spans="1:80" x14ac:dyDescent="0.2">
      <c r="A957" s="245" t="s">
        <v>97</v>
      </c>
      <c r="B957" s="246" t="s">
        <v>1183</v>
      </c>
      <c r="C957" s="247" t="s">
        <v>1184</v>
      </c>
      <c r="D957" s="248"/>
      <c r="E957" s="249"/>
      <c r="F957" s="249"/>
      <c r="G957" s="250"/>
      <c r="H957" s="251"/>
      <c r="I957" s="252"/>
      <c r="J957" s="253"/>
      <c r="K957" s="254"/>
      <c r="O957" s="255">
        <v>1</v>
      </c>
    </row>
    <row r="958" spans="1:80" ht="22.5" x14ac:dyDescent="0.2">
      <c r="A958" s="256">
        <v>237</v>
      </c>
      <c r="B958" s="257" t="s">
        <v>1186</v>
      </c>
      <c r="C958" s="258" t="s">
        <v>1187</v>
      </c>
      <c r="D958" s="259" t="s">
        <v>128</v>
      </c>
      <c r="E958" s="260">
        <v>56.348300000000002</v>
      </c>
      <c r="F958" s="260">
        <v>0</v>
      </c>
      <c r="G958" s="261">
        <f>E958*F958</f>
        <v>0</v>
      </c>
      <c r="H958" s="262">
        <v>4.2000000000000002E-4</v>
      </c>
      <c r="I958" s="263">
        <f>E958*H958</f>
        <v>2.3666286000000002E-2</v>
      </c>
      <c r="J958" s="262">
        <v>0</v>
      </c>
      <c r="K958" s="263">
        <f>E958*J958</f>
        <v>0</v>
      </c>
      <c r="O958" s="255">
        <v>2</v>
      </c>
      <c r="AA958" s="230">
        <v>1</v>
      </c>
      <c r="AB958" s="230">
        <v>7</v>
      </c>
      <c r="AC958" s="230">
        <v>7</v>
      </c>
      <c r="AZ958" s="230">
        <v>2</v>
      </c>
      <c r="BA958" s="230">
        <f>IF(AZ958=1,G958,0)</f>
        <v>0</v>
      </c>
      <c r="BB958" s="230">
        <f>IF(AZ958=2,G958,0)</f>
        <v>0</v>
      </c>
      <c r="BC958" s="230">
        <f>IF(AZ958=3,G958,0)</f>
        <v>0</v>
      </c>
      <c r="BD958" s="230">
        <f>IF(AZ958=4,G958,0)</f>
        <v>0</v>
      </c>
      <c r="BE958" s="230">
        <f>IF(AZ958=5,G958,0)</f>
        <v>0</v>
      </c>
      <c r="CA958" s="255">
        <v>1</v>
      </c>
      <c r="CB958" s="255">
        <v>7</v>
      </c>
    </row>
    <row r="959" spans="1:80" ht="22.5" x14ac:dyDescent="0.2">
      <c r="A959" s="264"/>
      <c r="B959" s="267"/>
      <c r="C959" s="321" t="s">
        <v>1188</v>
      </c>
      <c r="D959" s="322"/>
      <c r="E959" s="268">
        <v>0</v>
      </c>
      <c r="F959" s="269"/>
      <c r="G959" s="270"/>
      <c r="H959" s="271"/>
      <c r="I959" s="265"/>
      <c r="J959" s="272"/>
      <c r="K959" s="265"/>
      <c r="M959" s="266" t="s">
        <v>1188</v>
      </c>
      <c r="O959" s="255"/>
    </row>
    <row r="960" spans="1:80" x14ac:dyDescent="0.2">
      <c r="A960" s="264"/>
      <c r="B960" s="267"/>
      <c r="C960" s="321" t="s">
        <v>1189</v>
      </c>
      <c r="D960" s="322"/>
      <c r="E960" s="268">
        <v>0</v>
      </c>
      <c r="F960" s="269"/>
      <c r="G960" s="270"/>
      <c r="H960" s="271"/>
      <c r="I960" s="265"/>
      <c r="J960" s="272"/>
      <c r="K960" s="265"/>
      <c r="M960" s="266" t="s">
        <v>1189</v>
      </c>
      <c r="O960" s="255"/>
    </row>
    <row r="961" spans="1:80" ht="22.5" x14ac:dyDescent="0.2">
      <c r="A961" s="264"/>
      <c r="B961" s="267"/>
      <c r="C961" s="321" t="s">
        <v>1190</v>
      </c>
      <c r="D961" s="322"/>
      <c r="E961" s="268">
        <v>26.017299999999999</v>
      </c>
      <c r="F961" s="269"/>
      <c r="G961" s="270"/>
      <c r="H961" s="271"/>
      <c r="I961" s="265"/>
      <c r="J961" s="272"/>
      <c r="K961" s="265"/>
      <c r="M961" s="266" t="s">
        <v>1190</v>
      </c>
      <c r="O961" s="255"/>
    </row>
    <row r="962" spans="1:80" x14ac:dyDescent="0.2">
      <c r="A962" s="264"/>
      <c r="B962" s="267"/>
      <c r="C962" s="321" t="s">
        <v>1191</v>
      </c>
      <c r="D962" s="322"/>
      <c r="E962" s="268">
        <v>20.091000000000001</v>
      </c>
      <c r="F962" s="269"/>
      <c r="G962" s="270"/>
      <c r="H962" s="271"/>
      <c r="I962" s="265"/>
      <c r="J962" s="272"/>
      <c r="K962" s="265"/>
      <c r="M962" s="266" t="s">
        <v>1191</v>
      </c>
      <c r="O962" s="255"/>
    </row>
    <row r="963" spans="1:80" x14ac:dyDescent="0.2">
      <c r="A963" s="264"/>
      <c r="B963" s="267"/>
      <c r="C963" s="321" t="s">
        <v>1192</v>
      </c>
      <c r="D963" s="322"/>
      <c r="E963" s="268">
        <v>10.24</v>
      </c>
      <c r="F963" s="269"/>
      <c r="G963" s="270"/>
      <c r="H963" s="271"/>
      <c r="I963" s="265"/>
      <c r="J963" s="272"/>
      <c r="K963" s="265"/>
      <c r="M963" s="266" t="s">
        <v>1192</v>
      </c>
      <c r="O963" s="255"/>
    </row>
    <row r="964" spans="1:80" x14ac:dyDescent="0.2">
      <c r="A964" s="256">
        <v>238</v>
      </c>
      <c r="B964" s="257" t="s">
        <v>1193</v>
      </c>
      <c r="C964" s="258" t="s">
        <v>1194</v>
      </c>
      <c r="D964" s="259" t="s">
        <v>128</v>
      </c>
      <c r="E964" s="260">
        <v>35.82</v>
      </c>
      <c r="F964" s="260">
        <v>0</v>
      </c>
      <c r="G964" s="261">
        <f>E964*F964</f>
        <v>0</v>
      </c>
      <c r="H964" s="262">
        <v>4.2000000000000002E-4</v>
      </c>
      <c r="I964" s="263">
        <f>E964*H964</f>
        <v>1.5044400000000001E-2</v>
      </c>
      <c r="J964" s="262">
        <v>0</v>
      </c>
      <c r="K964" s="263">
        <f>E964*J964</f>
        <v>0</v>
      </c>
      <c r="O964" s="255">
        <v>2</v>
      </c>
      <c r="AA964" s="230">
        <v>1</v>
      </c>
      <c r="AB964" s="230">
        <v>7</v>
      </c>
      <c r="AC964" s="230">
        <v>7</v>
      </c>
      <c r="AZ964" s="230">
        <v>2</v>
      </c>
      <c r="BA964" s="230">
        <f>IF(AZ964=1,G964,0)</f>
        <v>0</v>
      </c>
      <c r="BB964" s="230">
        <f>IF(AZ964=2,G964,0)</f>
        <v>0</v>
      </c>
      <c r="BC964" s="230">
        <f>IF(AZ964=3,G964,0)</f>
        <v>0</v>
      </c>
      <c r="BD964" s="230">
        <f>IF(AZ964=4,G964,0)</f>
        <v>0</v>
      </c>
      <c r="BE964" s="230">
        <f>IF(AZ964=5,G964,0)</f>
        <v>0</v>
      </c>
      <c r="CA964" s="255">
        <v>1</v>
      </c>
      <c r="CB964" s="255">
        <v>7</v>
      </c>
    </row>
    <row r="965" spans="1:80" x14ac:dyDescent="0.2">
      <c r="A965" s="264"/>
      <c r="B965" s="267"/>
      <c r="C965" s="321" t="s">
        <v>1195</v>
      </c>
      <c r="D965" s="322"/>
      <c r="E965" s="268">
        <v>35.82</v>
      </c>
      <c r="F965" s="269"/>
      <c r="G965" s="270"/>
      <c r="H965" s="271"/>
      <c r="I965" s="265"/>
      <c r="J965" s="272"/>
      <c r="K965" s="265"/>
      <c r="M965" s="266" t="s">
        <v>1195</v>
      </c>
      <c r="O965" s="255"/>
    </row>
    <row r="966" spans="1:80" x14ac:dyDescent="0.2">
      <c r="A966" s="256">
        <v>239</v>
      </c>
      <c r="B966" s="257" t="s">
        <v>1196</v>
      </c>
      <c r="C966" s="258" t="s">
        <v>1197</v>
      </c>
      <c r="D966" s="259" t="s">
        <v>128</v>
      </c>
      <c r="E966" s="260">
        <v>206.08090000000001</v>
      </c>
      <c r="F966" s="260">
        <v>0</v>
      </c>
      <c r="G966" s="261">
        <f>E966*F966</f>
        <v>0</v>
      </c>
      <c r="H966" s="262">
        <v>8.9999999999999998E-4</v>
      </c>
      <c r="I966" s="263">
        <f>E966*H966</f>
        <v>0.18547281000000002</v>
      </c>
      <c r="J966" s="262">
        <v>0</v>
      </c>
      <c r="K966" s="263">
        <f>E966*J966</f>
        <v>0</v>
      </c>
      <c r="O966" s="255">
        <v>2</v>
      </c>
      <c r="AA966" s="230">
        <v>1</v>
      </c>
      <c r="AB966" s="230">
        <v>7</v>
      </c>
      <c r="AC966" s="230">
        <v>7</v>
      </c>
      <c r="AZ966" s="230">
        <v>2</v>
      </c>
      <c r="BA966" s="230">
        <f>IF(AZ966=1,G966,0)</f>
        <v>0</v>
      </c>
      <c r="BB966" s="230">
        <f>IF(AZ966=2,G966,0)</f>
        <v>0</v>
      </c>
      <c r="BC966" s="230">
        <f>IF(AZ966=3,G966,0)</f>
        <v>0</v>
      </c>
      <c r="BD966" s="230">
        <f>IF(AZ966=4,G966,0)</f>
        <v>0</v>
      </c>
      <c r="BE966" s="230">
        <f>IF(AZ966=5,G966,0)</f>
        <v>0</v>
      </c>
      <c r="CA966" s="255">
        <v>1</v>
      </c>
      <c r="CB966" s="255">
        <v>7</v>
      </c>
    </row>
    <row r="967" spans="1:80" ht="22.5" x14ac:dyDescent="0.2">
      <c r="A967" s="264"/>
      <c r="B967" s="267"/>
      <c r="C967" s="321" t="s">
        <v>1198</v>
      </c>
      <c r="D967" s="322"/>
      <c r="E967" s="268">
        <v>66.859399999999994</v>
      </c>
      <c r="F967" s="269"/>
      <c r="G967" s="270"/>
      <c r="H967" s="271"/>
      <c r="I967" s="265"/>
      <c r="J967" s="272"/>
      <c r="K967" s="265"/>
      <c r="M967" s="266" t="s">
        <v>1198</v>
      </c>
      <c r="O967" s="255"/>
    </row>
    <row r="968" spans="1:80" x14ac:dyDescent="0.2">
      <c r="A968" s="264"/>
      <c r="B968" s="267"/>
      <c r="C968" s="321" t="s">
        <v>1199</v>
      </c>
      <c r="D968" s="322"/>
      <c r="E968" s="268">
        <v>82.981499999999997</v>
      </c>
      <c r="F968" s="269"/>
      <c r="G968" s="270"/>
      <c r="H968" s="271"/>
      <c r="I968" s="265"/>
      <c r="J968" s="272"/>
      <c r="K968" s="265"/>
      <c r="M968" s="266" t="s">
        <v>1199</v>
      </c>
      <c r="O968" s="255"/>
    </row>
    <row r="969" spans="1:80" x14ac:dyDescent="0.2">
      <c r="A969" s="264"/>
      <c r="B969" s="267"/>
      <c r="C969" s="321" t="s">
        <v>1200</v>
      </c>
      <c r="D969" s="322"/>
      <c r="E969" s="268">
        <v>56.24</v>
      </c>
      <c r="F969" s="269"/>
      <c r="G969" s="270"/>
      <c r="H969" s="271"/>
      <c r="I969" s="265"/>
      <c r="J969" s="272"/>
      <c r="K969" s="265"/>
      <c r="M969" s="266" t="s">
        <v>1200</v>
      </c>
      <c r="O969" s="255"/>
    </row>
    <row r="970" spans="1:80" x14ac:dyDescent="0.2">
      <c r="A970" s="264"/>
      <c r="B970" s="267"/>
      <c r="C970" s="321" t="s">
        <v>1201</v>
      </c>
      <c r="D970" s="322"/>
      <c r="E970" s="268">
        <v>0</v>
      </c>
      <c r="F970" s="269"/>
      <c r="G970" s="270"/>
      <c r="H970" s="271"/>
      <c r="I970" s="265"/>
      <c r="J970" s="272"/>
      <c r="K970" s="265"/>
      <c r="M970" s="266" t="s">
        <v>1201</v>
      </c>
      <c r="O970" s="255"/>
    </row>
    <row r="971" spans="1:80" x14ac:dyDescent="0.2">
      <c r="A971" s="264"/>
      <c r="B971" s="267"/>
      <c r="C971" s="321" t="s">
        <v>1202</v>
      </c>
      <c r="D971" s="322"/>
      <c r="E971" s="268">
        <v>0</v>
      </c>
      <c r="F971" s="269"/>
      <c r="G971" s="270"/>
      <c r="H971" s="271"/>
      <c r="I971" s="265"/>
      <c r="J971" s="272"/>
      <c r="K971" s="265"/>
      <c r="M971" s="266" t="s">
        <v>1202</v>
      </c>
      <c r="O971" s="255"/>
    </row>
    <row r="972" spans="1:80" ht="22.5" x14ac:dyDescent="0.2">
      <c r="A972" s="264"/>
      <c r="B972" s="267"/>
      <c r="C972" s="321" t="s">
        <v>1203</v>
      </c>
      <c r="D972" s="322"/>
      <c r="E972" s="268">
        <v>0</v>
      </c>
      <c r="F972" s="269"/>
      <c r="G972" s="270"/>
      <c r="H972" s="271"/>
      <c r="I972" s="265"/>
      <c r="J972" s="272"/>
      <c r="K972" s="265"/>
      <c r="M972" s="266" t="s">
        <v>1203</v>
      </c>
      <c r="O972" s="255"/>
    </row>
    <row r="973" spans="1:80" x14ac:dyDescent="0.2">
      <c r="A973" s="273"/>
      <c r="B973" s="274" t="s">
        <v>101</v>
      </c>
      <c r="C973" s="275" t="s">
        <v>1185</v>
      </c>
      <c r="D973" s="276"/>
      <c r="E973" s="277"/>
      <c r="F973" s="278"/>
      <c r="G973" s="279">
        <f>SUM(G957:G972)</f>
        <v>0</v>
      </c>
      <c r="H973" s="280"/>
      <c r="I973" s="281">
        <f>SUM(I957:I972)</f>
        <v>0.22418349600000001</v>
      </c>
      <c r="J973" s="280"/>
      <c r="K973" s="281">
        <f>SUM(K957:K972)</f>
        <v>0</v>
      </c>
      <c r="O973" s="255">
        <v>4</v>
      </c>
      <c r="BA973" s="282">
        <f>SUM(BA957:BA972)</f>
        <v>0</v>
      </c>
      <c r="BB973" s="282">
        <f>SUM(BB957:BB972)</f>
        <v>0</v>
      </c>
      <c r="BC973" s="282">
        <f>SUM(BC957:BC972)</f>
        <v>0</v>
      </c>
      <c r="BD973" s="282">
        <f>SUM(BD957:BD972)</f>
        <v>0</v>
      </c>
      <c r="BE973" s="282">
        <f>SUM(BE957:BE972)</f>
        <v>0</v>
      </c>
    </row>
    <row r="974" spans="1:80" x14ac:dyDescent="0.2">
      <c r="A974" s="245" t="s">
        <v>97</v>
      </c>
      <c r="B974" s="246" t="s">
        <v>1204</v>
      </c>
      <c r="C974" s="247" t="s">
        <v>1205</v>
      </c>
      <c r="D974" s="248"/>
      <c r="E974" s="249"/>
      <c r="F974" s="249"/>
      <c r="G974" s="250"/>
      <c r="H974" s="251"/>
      <c r="I974" s="252"/>
      <c r="J974" s="253"/>
      <c r="K974" s="254"/>
      <c r="O974" s="255">
        <v>1</v>
      </c>
    </row>
    <row r="975" spans="1:80" x14ac:dyDescent="0.2">
      <c r="A975" s="256">
        <v>240</v>
      </c>
      <c r="B975" s="257" t="s">
        <v>1207</v>
      </c>
      <c r="C975" s="258" t="s">
        <v>1208</v>
      </c>
      <c r="D975" s="259" t="s">
        <v>128</v>
      </c>
      <c r="E975" s="260">
        <v>965.91610000000003</v>
      </c>
      <c r="F975" s="260">
        <v>0</v>
      </c>
      <c r="G975" s="261">
        <f>E975*F975</f>
        <v>0</v>
      </c>
      <c r="H975" s="262">
        <v>1.7000000000000001E-4</v>
      </c>
      <c r="I975" s="263">
        <f>E975*H975</f>
        <v>0.16420573700000002</v>
      </c>
      <c r="J975" s="262">
        <v>0</v>
      </c>
      <c r="K975" s="263">
        <f>E975*J975</f>
        <v>0</v>
      </c>
      <c r="O975" s="255">
        <v>2</v>
      </c>
      <c r="AA975" s="230">
        <v>1</v>
      </c>
      <c r="AB975" s="230">
        <v>7</v>
      </c>
      <c r="AC975" s="230">
        <v>7</v>
      </c>
      <c r="AZ975" s="230">
        <v>2</v>
      </c>
      <c r="BA975" s="230">
        <f>IF(AZ975=1,G975,0)</f>
        <v>0</v>
      </c>
      <c r="BB975" s="230">
        <f>IF(AZ975=2,G975,0)</f>
        <v>0</v>
      </c>
      <c r="BC975" s="230">
        <f>IF(AZ975=3,G975,0)</f>
        <v>0</v>
      </c>
      <c r="BD975" s="230">
        <f>IF(AZ975=4,G975,0)</f>
        <v>0</v>
      </c>
      <c r="BE975" s="230">
        <f>IF(AZ975=5,G975,0)</f>
        <v>0</v>
      </c>
      <c r="CA975" s="255">
        <v>1</v>
      </c>
      <c r="CB975" s="255">
        <v>7</v>
      </c>
    </row>
    <row r="976" spans="1:80" x14ac:dyDescent="0.2">
      <c r="A976" s="264"/>
      <c r="B976" s="267"/>
      <c r="C976" s="321" t="s">
        <v>1209</v>
      </c>
      <c r="D976" s="322"/>
      <c r="E976" s="268">
        <v>22.6068</v>
      </c>
      <c r="F976" s="269"/>
      <c r="G976" s="270"/>
      <c r="H976" s="271"/>
      <c r="I976" s="265"/>
      <c r="J976" s="272"/>
      <c r="K976" s="265"/>
      <c r="M976" s="266" t="s">
        <v>1209</v>
      </c>
      <c r="O976" s="255"/>
    </row>
    <row r="977" spans="1:80" x14ac:dyDescent="0.2">
      <c r="A977" s="264"/>
      <c r="B977" s="267"/>
      <c r="C977" s="321" t="s">
        <v>1210</v>
      </c>
      <c r="D977" s="322"/>
      <c r="E977" s="268">
        <v>562.54139999999995</v>
      </c>
      <c r="F977" s="269"/>
      <c r="G977" s="270"/>
      <c r="H977" s="271"/>
      <c r="I977" s="265"/>
      <c r="J977" s="272"/>
      <c r="K977" s="265"/>
      <c r="M977" s="266" t="s">
        <v>1210</v>
      </c>
      <c r="O977" s="255"/>
    </row>
    <row r="978" spans="1:80" x14ac:dyDescent="0.2">
      <c r="A978" s="264"/>
      <c r="B978" s="267"/>
      <c r="C978" s="321" t="s">
        <v>1211</v>
      </c>
      <c r="D978" s="322"/>
      <c r="E978" s="268">
        <v>126.72790000000001</v>
      </c>
      <c r="F978" s="269"/>
      <c r="G978" s="270"/>
      <c r="H978" s="271"/>
      <c r="I978" s="265"/>
      <c r="J978" s="272"/>
      <c r="K978" s="265"/>
      <c r="M978" s="266" t="s">
        <v>1211</v>
      </c>
      <c r="O978" s="255"/>
    </row>
    <row r="979" spans="1:80" x14ac:dyDescent="0.2">
      <c r="A979" s="264"/>
      <c r="B979" s="267"/>
      <c r="C979" s="321" t="s">
        <v>1212</v>
      </c>
      <c r="D979" s="322"/>
      <c r="E979" s="268">
        <v>254.04</v>
      </c>
      <c r="F979" s="269"/>
      <c r="G979" s="270"/>
      <c r="H979" s="271"/>
      <c r="I979" s="265"/>
      <c r="J979" s="272"/>
      <c r="K979" s="265"/>
      <c r="M979" s="266" t="s">
        <v>1212</v>
      </c>
      <c r="O979" s="255"/>
    </row>
    <row r="980" spans="1:80" x14ac:dyDescent="0.2">
      <c r="A980" s="256">
        <v>241</v>
      </c>
      <c r="B980" s="257" t="s">
        <v>1213</v>
      </c>
      <c r="C980" s="258" t="s">
        <v>1214</v>
      </c>
      <c r="D980" s="259" t="s">
        <v>128</v>
      </c>
      <c r="E980" s="260">
        <v>965.91610000000003</v>
      </c>
      <c r="F980" s="260">
        <v>0</v>
      </c>
      <c r="G980" s="261">
        <f>E980*F980</f>
        <v>0</v>
      </c>
      <c r="H980" s="262">
        <v>2.7999999999999998E-4</v>
      </c>
      <c r="I980" s="263">
        <f>E980*H980</f>
        <v>0.27045650799999998</v>
      </c>
      <c r="J980" s="262">
        <v>0</v>
      </c>
      <c r="K980" s="263">
        <f>E980*J980</f>
        <v>0</v>
      </c>
      <c r="O980" s="255">
        <v>2</v>
      </c>
      <c r="AA980" s="230">
        <v>1</v>
      </c>
      <c r="AB980" s="230">
        <v>7</v>
      </c>
      <c r="AC980" s="230">
        <v>7</v>
      </c>
      <c r="AZ980" s="230">
        <v>2</v>
      </c>
      <c r="BA980" s="230">
        <f>IF(AZ980=1,G980,0)</f>
        <v>0</v>
      </c>
      <c r="BB980" s="230">
        <f>IF(AZ980=2,G980,0)</f>
        <v>0</v>
      </c>
      <c r="BC980" s="230">
        <f>IF(AZ980=3,G980,0)</f>
        <v>0</v>
      </c>
      <c r="BD980" s="230">
        <f>IF(AZ980=4,G980,0)</f>
        <v>0</v>
      </c>
      <c r="BE980" s="230">
        <f>IF(AZ980=5,G980,0)</f>
        <v>0</v>
      </c>
      <c r="CA980" s="255">
        <v>1</v>
      </c>
      <c r="CB980" s="255">
        <v>7</v>
      </c>
    </row>
    <row r="981" spans="1:80" x14ac:dyDescent="0.2">
      <c r="A981" s="273"/>
      <c r="B981" s="274" t="s">
        <v>101</v>
      </c>
      <c r="C981" s="275" t="s">
        <v>1206</v>
      </c>
      <c r="D981" s="276"/>
      <c r="E981" s="277"/>
      <c r="F981" s="278"/>
      <c r="G981" s="279">
        <f>SUM(G974:G980)</f>
        <v>0</v>
      </c>
      <c r="H981" s="280"/>
      <c r="I981" s="281">
        <f>SUM(I974:I980)</f>
        <v>0.434662245</v>
      </c>
      <c r="J981" s="280"/>
      <c r="K981" s="281">
        <f>SUM(K974:K980)</f>
        <v>0</v>
      </c>
      <c r="O981" s="255">
        <v>4</v>
      </c>
      <c r="BA981" s="282">
        <f>SUM(BA974:BA980)</f>
        <v>0</v>
      </c>
      <c r="BB981" s="282">
        <f>SUM(BB974:BB980)</f>
        <v>0</v>
      </c>
      <c r="BC981" s="282">
        <f>SUM(BC974:BC980)</f>
        <v>0</v>
      </c>
      <c r="BD981" s="282">
        <f>SUM(BD974:BD980)</f>
        <v>0</v>
      </c>
      <c r="BE981" s="282">
        <f>SUM(BE974:BE980)</f>
        <v>0</v>
      </c>
    </row>
    <row r="982" spans="1:80" x14ac:dyDescent="0.2">
      <c r="A982" s="245" t="s">
        <v>97</v>
      </c>
      <c r="B982" s="246" t="s">
        <v>1215</v>
      </c>
      <c r="C982" s="247" t="s">
        <v>1216</v>
      </c>
      <c r="D982" s="248"/>
      <c r="E982" s="249"/>
      <c r="F982" s="249"/>
      <c r="G982" s="250"/>
      <c r="H982" s="251"/>
      <c r="I982" s="252"/>
      <c r="J982" s="253"/>
      <c r="K982" s="254"/>
      <c r="O982" s="255">
        <v>1</v>
      </c>
    </row>
    <row r="983" spans="1:80" x14ac:dyDescent="0.2">
      <c r="A983" s="256">
        <v>242</v>
      </c>
      <c r="B983" s="257" t="s">
        <v>1218</v>
      </c>
      <c r="C983" s="258" t="s">
        <v>1219</v>
      </c>
      <c r="D983" s="259" t="s">
        <v>116</v>
      </c>
      <c r="E983" s="260">
        <v>1</v>
      </c>
      <c r="F983" s="260">
        <v>0</v>
      </c>
      <c r="G983" s="261">
        <f>E983*F983</f>
        <v>0</v>
      </c>
      <c r="H983" s="262">
        <v>0</v>
      </c>
      <c r="I983" s="263">
        <f>E983*H983</f>
        <v>0</v>
      </c>
      <c r="J983" s="262">
        <v>0</v>
      </c>
      <c r="K983" s="263">
        <f>E983*J983</f>
        <v>0</v>
      </c>
      <c r="O983" s="255">
        <v>2</v>
      </c>
      <c r="AA983" s="230">
        <v>1</v>
      </c>
      <c r="AB983" s="230">
        <v>9</v>
      </c>
      <c r="AC983" s="230">
        <v>9</v>
      </c>
      <c r="AZ983" s="230">
        <v>4</v>
      </c>
      <c r="BA983" s="230">
        <f>IF(AZ983=1,G983,0)</f>
        <v>0</v>
      </c>
      <c r="BB983" s="230">
        <f>IF(AZ983=2,G983,0)</f>
        <v>0</v>
      </c>
      <c r="BC983" s="230">
        <f>IF(AZ983=3,G983,0)</f>
        <v>0</v>
      </c>
      <c r="BD983" s="230">
        <f>IF(AZ983=4,G983,0)</f>
        <v>0</v>
      </c>
      <c r="BE983" s="230">
        <f>IF(AZ983=5,G983,0)</f>
        <v>0</v>
      </c>
      <c r="CA983" s="255">
        <v>1</v>
      </c>
      <c r="CB983" s="255">
        <v>9</v>
      </c>
    </row>
    <row r="984" spans="1:80" x14ac:dyDescent="0.2">
      <c r="A984" s="273"/>
      <c r="B984" s="274" t="s">
        <v>101</v>
      </c>
      <c r="C984" s="275" t="s">
        <v>1217</v>
      </c>
      <c r="D984" s="276"/>
      <c r="E984" s="277"/>
      <c r="F984" s="278"/>
      <c r="G984" s="279">
        <f>SUM(G982:G983)</f>
        <v>0</v>
      </c>
      <c r="H984" s="280"/>
      <c r="I984" s="281">
        <f>SUM(I982:I983)</f>
        <v>0</v>
      </c>
      <c r="J984" s="280"/>
      <c r="K984" s="281">
        <f>SUM(K982:K983)</f>
        <v>0</v>
      </c>
      <c r="O984" s="255">
        <v>4</v>
      </c>
      <c r="BA984" s="282">
        <f>SUM(BA982:BA983)</f>
        <v>0</v>
      </c>
      <c r="BB984" s="282">
        <f>SUM(BB982:BB983)</f>
        <v>0</v>
      </c>
      <c r="BC984" s="282">
        <f>SUM(BC982:BC983)</f>
        <v>0</v>
      </c>
      <c r="BD984" s="282">
        <f>SUM(BD982:BD983)</f>
        <v>0</v>
      </c>
      <c r="BE984" s="282">
        <f>SUM(BE982:BE983)</f>
        <v>0</v>
      </c>
    </row>
    <row r="985" spans="1:80" x14ac:dyDescent="0.2">
      <c r="A985" s="245" t="s">
        <v>97</v>
      </c>
      <c r="B985" s="246" t="s">
        <v>1220</v>
      </c>
      <c r="C985" s="247" t="s">
        <v>1221</v>
      </c>
      <c r="D985" s="248"/>
      <c r="E985" s="249"/>
      <c r="F985" s="249"/>
      <c r="G985" s="250"/>
      <c r="H985" s="251"/>
      <c r="I985" s="252"/>
      <c r="J985" s="253"/>
      <c r="K985" s="254"/>
      <c r="O985" s="255">
        <v>1</v>
      </c>
    </row>
    <row r="986" spans="1:80" x14ac:dyDescent="0.2">
      <c r="A986" s="256">
        <v>243</v>
      </c>
      <c r="B986" s="257" t="s">
        <v>1223</v>
      </c>
      <c r="C986" s="258" t="s">
        <v>1224</v>
      </c>
      <c r="D986" s="259" t="s">
        <v>116</v>
      </c>
      <c r="E986" s="260">
        <v>1</v>
      </c>
      <c r="F986" s="260">
        <v>0</v>
      </c>
      <c r="G986" s="261">
        <f>E986*F986</f>
        <v>0</v>
      </c>
      <c r="H986" s="262">
        <v>0</v>
      </c>
      <c r="I986" s="263">
        <f>E986*H986</f>
        <v>0</v>
      </c>
      <c r="J986" s="262">
        <v>0</v>
      </c>
      <c r="K986" s="263">
        <f>E986*J986</f>
        <v>0</v>
      </c>
      <c r="O986" s="255">
        <v>2</v>
      </c>
      <c r="AA986" s="230">
        <v>1</v>
      </c>
      <c r="AB986" s="230">
        <v>9</v>
      </c>
      <c r="AC986" s="230">
        <v>9</v>
      </c>
      <c r="AZ986" s="230">
        <v>4</v>
      </c>
      <c r="BA986" s="230">
        <f>IF(AZ986=1,G986,0)</f>
        <v>0</v>
      </c>
      <c r="BB986" s="230">
        <f>IF(AZ986=2,G986,0)</f>
        <v>0</v>
      </c>
      <c r="BC986" s="230">
        <f>IF(AZ986=3,G986,0)</f>
        <v>0</v>
      </c>
      <c r="BD986" s="230">
        <f>IF(AZ986=4,G986,0)</f>
        <v>0</v>
      </c>
      <c r="BE986" s="230">
        <f>IF(AZ986=5,G986,0)</f>
        <v>0</v>
      </c>
      <c r="CA986" s="255">
        <v>1</v>
      </c>
      <c r="CB986" s="255">
        <v>9</v>
      </c>
    </row>
    <row r="987" spans="1:80" x14ac:dyDescent="0.2">
      <c r="A987" s="256">
        <v>244</v>
      </c>
      <c r="B987" s="257" t="s">
        <v>1225</v>
      </c>
      <c r="C987" s="258" t="s">
        <v>1226</v>
      </c>
      <c r="D987" s="259" t="s">
        <v>122</v>
      </c>
      <c r="E987" s="260">
        <v>1</v>
      </c>
      <c r="F987" s="260">
        <v>0</v>
      </c>
      <c r="G987" s="261">
        <f>E987*F987</f>
        <v>0</v>
      </c>
      <c r="H987" s="262">
        <v>0</v>
      </c>
      <c r="I987" s="263">
        <f>E987*H987</f>
        <v>0</v>
      </c>
      <c r="J987" s="262">
        <v>0</v>
      </c>
      <c r="K987" s="263">
        <f>E987*J987</f>
        <v>0</v>
      </c>
      <c r="O987" s="255">
        <v>2</v>
      </c>
      <c r="AA987" s="230">
        <v>1</v>
      </c>
      <c r="AB987" s="230">
        <v>9</v>
      </c>
      <c r="AC987" s="230">
        <v>9</v>
      </c>
      <c r="AZ987" s="230">
        <v>4</v>
      </c>
      <c r="BA987" s="230">
        <f>IF(AZ987=1,G987,0)</f>
        <v>0</v>
      </c>
      <c r="BB987" s="230">
        <f>IF(AZ987=2,G987,0)</f>
        <v>0</v>
      </c>
      <c r="BC987" s="230">
        <f>IF(AZ987=3,G987,0)</f>
        <v>0</v>
      </c>
      <c r="BD987" s="230">
        <f>IF(AZ987=4,G987,0)</f>
        <v>0</v>
      </c>
      <c r="BE987" s="230">
        <f>IF(AZ987=5,G987,0)</f>
        <v>0</v>
      </c>
      <c r="CA987" s="255">
        <v>1</v>
      </c>
      <c r="CB987" s="255">
        <v>9</v>
      </c>
    </row>
    <row r="988" spans="1:80" x14ac:dyDescent="0.2">
      <c r="A988" s="273"/>
      <c r="B988" s="274" t="s">
        <v>101</v>
      </c>
      <c r="C988" s="275" t="s">
        <v>1222</v>
      </c>
      <c r="D988" s="276"/>
      <c r="E988" s="277"/>
      <c r="F988" s="278"/>
      <c r="G988" s="279">
        <f>SUM(G985:G987)</f>
        <v>0</v>
      </c>
      <c r="H988" s="280"/>
      <c r="I988" s="281">
        <f>SUM(I985:I987)</f>
        <v>0</v>
      </c>
      <c r="J988" s="280"/>
      <c r="K988" s="281">
        <f>SUM(K985:K987)</f>
        <v>0</v>
      </c>
      <c r="O988" s="255">
        <v>4</v>
      </c>
      <c r="BA988" s="282">
        <f>SUM(BA985:BA987)</f>
        <v>0</v>
      </c>
      <c r="BB988" s="282">
        <f>SUM(BB985:BB987)</f>
        <v>0</v>
      </c>
      <c r="BC988" s="282">
        <f>SUM(BC985:BC987)</f>
        <v>0</v>
      </c>
      <c r="BD988" s="282">
        <f>SUM(BD985:BD987)</f>
        <v>0</v>
      </c>
      <c r="BE988" s="282">
        <f>SUM(BE985:BE987)</f>
        <v>0</v>
      </c>
    </row>
    <row r="989" spans="1:80" x14ac:dyDescent="0.2">
      <c r="A989" s="245" t="s">
        <v>97</v>
      </c>
      <c r="B989" s="246" t="s">
        <v>1227</v>
      </c>
      <c r="C989" s="247" t="s">
        <v>1228</v>
      </c>
      <c r="D989" s="248"/>
      <c r="E989" s="249"/>
      <c r="F989" s="249"/>
      <c r="G989" s="250"/>
      <c r="H989" s="251"/>
      <c r="I989" s="252"/>
      <c r="J989" s="253"/>
      <c r="K989" s="254"/>
      <c r="O989" s="255">
        <v>1</v>
      </c>
    </row>
    <row r="990" spans="1:80" x14ac:dyDescent="0.2">
      <c r="A990" s="256">
        <v>245</v>
      </c>
      <c r="B990" s="257" t="s">
        <v>1230</v>
      </c>
      <c r="C990" s="258" t="s">
        <v>1231</v>
      </c>
      <c r="D990" s="259" t="s">
        <v>116</v>
      </c>
      <c r="E990" s="260">
        <v>1</v>
      </c>
      <c r="F990" s="260">
        <v>0</v>
      </c>
      <c r="G990" s="261">
        <f>E990*F990</f>
        <v>0</v>
      </c>
      <c r="H990" s="262">
        <v>0</v>
      </c>
      <c r="I990" s="263">
        <f>E990*H990</f>
        <v>0</v>
      </c>
      <c r="J990" s="262">
        <v>0</v>
      </c>
      <c r="K990" s="263">
        <f>E990*J990</f>
        <v>0</v>
      </c>
      <c r="O990" s="255">
        <v>2</v>
      </c>
      <c r="AA990" s="230">
        <v>1</v>
      </c>
      <c r="AB990" s="230">
        <v>9</v>
      </c>
      <c r="AC990" s="230">
        <v>9</v>
      </c>
      <c r="AZ990" s="230">
        <v>4</v>
      </c>
      <c r="BA990" s="230">
        <f>IF(AZ990=1,G990,0)</f>
        <v>0</v>
      </c>
      <c r="BB990" s="230">
        <f>IF(AZ990=2,G990,0)</f>
        <v>0</v>
      </c>
      <c r="BC990" s="230">
        <f>IF(AZ990=3,G990,0)</f>
        <v>0</v>
      </c>
      <c r="BD990" s="230">
        <f>IF(AZ990=4,G990,0)</f>
        <v>0</v>
      </c>
      <c r="BE990" s="230">
        <f>IF(AZ990=5,G990,0)</f>
        <v>0</v>
      </c>
      <c r="CA990" s="255">
        <v>1</v>
      </c>
      <c r="CB990" s="255">
        <v>9</v>
      </c>
    </row>
    <row r="991" spans="1:80" x14ac:dyDescent="0.2">
      <c r="A991" s="273"/>
      <c r="B991" s="274" t="s">
        <v>101</v>
      </c>
      <c r="C991" s="275" t="s">
        <v>1229</v>
      </c>
      <c r="D991" s="276"/>
      <c r="E991" s="277"/>
      <c r="F991" s="278"/>
      <c r="G991" s="279">
        <f>SUM(G989:G990)</f>
        <v>0</v>
      </c>
      <c r="H991" s="280"/>
      <c r="I991" s="281">
        <f>SUM(I989:I990)</f>
        <v>0</v>
      </c>
      <c r="J991" s="280"/>
      <c r="K991" s="281">
        <f>SUM(K989:K990)</f>
        <v>0</v>
      </c>
      <c r="O991" s="255">
        <v>4</v>
      </c>
      <c r="BA991" s="282">
        <f>SUM(BA989:BA990)</f>
        <v>0</v>
      </c>
      <c r="BB991" s="282">
        <f>SUM(BB989:BB990)</f>
        <v>0</v>
      </c>
      <c r="BC991" s="282">
        <f>SUM(BC989:BC990)</f>
        <v>0</v>
      </c>
      <c r="BD991" s="282">
        <f>SUM(BD989:BD990)</f>
        <v>0</v>
      </c>
      <c r="BE991" s="282">
        <f>SUM(BE989:BE990)</f>
        <v>0</v>
      </c>
    </row>
    <row r="992" spans="1:80" x14ac:dyDescent="0.2">
      <c r="A992" s="245" t="s">
        <v>97</v>
      </c>
      <c r="B992" s="246" t="s">
        <v>1232</v>
      </c>
      <c r="C992" s="247" t="s">
        <v>1233</v>
      </c>
      <c r="D992" s="248"/>
      <c r="E992" s="249"/>
      <c r="F992" s="249"/>
      <c r="G992" s="250"/>
      <c r="H992" s="251"/>
      <c r="I992" s="252"/>
      <c r="J992" s="253"/>
      <c r="K992" s="254"/>
      <c r="O992" s="255">
        <v>1</v>
      </c>
    </row>
    <row r="993" spans="1:80" x14ac:dyDescent="0.2">
      <c r="A993" s="256">
        <v>246</v>
      </c>
      <c r="B993" s="257" t="s">
        <v>1235</v>
      </c>
      <c r="C993" s="258" t="s">
        <v>1236</v>
      </c>
      <c r="D993" s="259" t="s">
        <v>177</v>
      </c>
      <c r="E993" s="260">
        <v>86.087769199999997</v>
      </c>
      <c r="F993" s="260">
        <v>0</v>
      </c>
      <c r="G993" s="261">
        <f t="shared" ref="G993:G1000" si="8">E993*F993</f>
        <v>0</v>
      </c>
      <c r="H993" s="262">
        <v>0</v>
      </c>
      <c r="I993" s="263">
        <f t="shared" ref="I993:I1000" si="9">E993*H993</f>
        <v>0</v>
      </c>
      <c r="J993" s="262"/>
      <c r="K993" s="263">
        <f t="shared" ref="K993:K1000" si="10">E993*J993</f>
        <v>0</v>
      </c>
      <c r="O993" s="255">
        <v>2</v>
      </c>
      <c r="AA993" s="230">
        <v>8</v>
      </c>
      <c r="AB993" s="230">
        <v>0</v>
      </c>
      <c r="AC993" s="230">
        <v>3</v>
      </c>
      <c r="AZ993" s="230">
        <v>1</v>
      </c>
      <c r="BA993" s="230">
        <f t="shared" ref="BA993:BA1000" si="11">IF(AZ993=1,G993,0)</f>
        <v>0</v>
      </c>
      <c r="BB993" s="230">
        <f t="shared" ref="BB993:BB1000" si="12">IF(AZ993=2,G993,0)</f>
        <v>0</v>
      </c>
      <c r="BC993" s="230">
        <f t="shared" ref="BC993:BC1000" si="13">IF(AZ993=3,G993,0)</f>
        <v>0</v>
      </c>
      <c r="BD993" s="230">
        <f t="shared" ref="BD993:BD1000" si="14">IF(AZ993=4,G993,0)</f>
        <v>0</v>
      </c>
      <c r="BE993" s="230">
        <f t="shared" ref="BE993:BE1000" si="15">IF(AZ993=5,G993,0)</f>
        <v>0</v>
      </c>
      <c r="CA993" s="255">
        <v>8</v>
      </c>
      <c r="CB993" s="255">
        <v>0</v>
      </c>
    </row>
    <row r="994" spans="1:80" x14ac:dyDescent="0.2">
      <c r="A994" s="256">
        <v>247</v>
      </c>
      <c r="B994" s="257" t="s">
        <v>1237</v>
      </c>
      <c r="C994" s="258" t="s">
        <v>1238</v>
      </c>
      <c r="D994" s="259" t="s">
        <v>177</v>
      </c>
      <c r="E994" s="260">
        <v>86.087769199999997</v>
      </c>
      <c r="F994" s="260">
        <v>0</v>
      </c>
      <c r="G994" s="261">
        <f t="shared" si="8"/>
        <v>0</v>
      </c>
      <c r="H994" s="262">
        <v>0</v>
      </c>
      <c r="I994" s="263">
        <f t="shared" si="9"/>
        <v>0</v>
      </c>
      <c r="J994" s="262"/>
      <c r="K994" s="263">
        <f t="shared" si="10"/>
        <v>0</v>
      </c>
      <c r="O994" s="255">
        <v>2</v>
      </c>
      <c r="AA994" s="230">
        <v>8</v>
      </c>
      <c r="AB994" s="230">
        <v>0</v>
      </c>
      <c r="AC994" s="230">
        <v>3</v>
      </c>
      <c r="AZ994" s="230">
        <v>1</v>
      </c>
      <c r="BA994" s="230">
        <f t="shared" si="11"/>
        <v>0</v>
      </c>
      <c r="BB994" s="230">
        <f t="shared" si="12"/>
        <v>0</v>
      </c>
      <c r="BC994" s="230">
        <f t="shared" si="13"/>
        <v>0</v>
      </c>
      <c r="BD994" s="230">
        <f t="shared" si="14"/>
        <v>0</v>
      </c>
      <c r="BE994" s="230">
        <f t="shared" si="15"/>
        <v>0</v>
      </c>
      <c r="CA994" s="255">
        <v>8</v>
      </c>
      <c r="CB994" s="255">
        <v>0</v>
      </c>
    </row>
    <row r="995" spans="1:80" x14ac:dyDescent="0.2">
      <c r="A995" s="256">
        <v>248</v>
      </c>
      <c r="B995" s="257" t="s">
        <v>1239</v>
      </c>
      <c r="C995" s="258" t="s">
        <v>1240</v>
      </c>
      <c r="D995" s="259" t="s">
        <v>177</v>
      </c>
      <c r="E995" s="260">
        <v>1205.2287687999999</v>
      </c>
      <c r="F995" s="260">
        <v>0</v>
      </c>
      <c r="G995" s="261">
        <f t="shared" si="8"/>
        <v>0</v>
      </c>
      <c r="H995" s="262">
        <v>0</v>
      </c>
      <c r="I995" s="263">
        <f t="shared" si="9"/>
        <v>0</v>
      </c>
      <c r="J995" s="262"/>
      <c r="K995" s="263">
        <f t="shared" si="10"/>
        <v>0</v>
      </c>
      <c r="O995" s="255">
        <v>2</v>
      </c>
      <c r="AA995" s="230">
        <v>8</v>
      </c>
      <c r="AB995" s="230">
        <v>0</v>
      </c>
      <c r="AC995" s="230">
        <v>3</v>
      </c>
      <c r="AZ995" s="230">
        <v>1</v>
      </c>
      <c r="BA995" s="230">
        <f t="shared" si="11"/>
        <v>0</v>
      </c>
      <c r="BB995" s="230">
        <f t="shared" si="12"/>
        <v>0</v>
      </c>
      <c r="BC995" s="230">
        <f t="shared" si="13"/>
        <v>0</v>
      </c>
      <c r="BD995" s="230">
        <f t="shared" si="14"/>
        <v>0</v>
      </c>
      <c r="BE995" s="230">
        <f t="shared" si="15"/>
        <v>0</v>
      </c>
      <c r="CA995" s="255">
        <v>8</v>
      </c>
      <c r="CB995" s="255">
        <v>0</v>
      </c>
    </row>
    <row r="996" spans="1:80" x14ac:dyDescent="0.2">
      <c r="A996" s="256">
        <v>249</v>
      </c>
      <c r="B996" s="257" t="s">
        <v>1241</v>
      </c>
      <c r="C996" s="258" t="s">
        <v>1242</v>
      </c>
      <c r="D996" s="259" t="s">
        <v>177</v>
      </c>
      <c r="E996" s="260">
        <v>86.087769199999997</v>
      </c>
      <c r="F996" s="260">
        <v>0</v>
      </c>
      <c r="G996" s="261">
        <f t="shared" si="8"/>
        <v>0</v>
      </c>
      <c r="H996" s="262">
        <v>0</v>
      </c>
      <c r="I996" s="263">
        <f t="shared" si="9"/>
        <v>0</v>
      </c>
      <c r="J996" s="262"/>
      <c r="K996" s="263">
        <f t="shared" si="10"/>
        <v>0</v>
      </c>
      <c r="O996" s="255">
        <v>2</v>
      </c>
      <c r="AA996" s="230">
        <v>8</v>
      </c>
      <c r="AB996" s="230">
        <v>0</v>
      </c>
      <c r="AC996" s="230">
        <v>3</v>
      </c>
      <c r="AZ996" s="230">
        <v>1</v>
      </c>
      <c r="BA996" s="230">
        <f t="shared" si="11"/>
        <v>0</v>
      </c>
      <c r="BB996" s="230">
        <f t="shared" si="12"/>
        <v>0</v>
      </c>
      <c r="BC996" s="230">
        <f t="shared" si="13"/>
        <v>0</v>
      </c>
      <c r="BD996" s="230">
        <f t="shared" si="14"/>
        <v>0</v>
      </c>
      <c r="BE996" s="230">
        <f t="shared" si="15"/>
        <v>0</v>
      </c>
      <c r="CA996" s="255">
        <v>8</v>
      </c>
      <c r="CB996" s="255">
        <v>0</v>
      </c>
    </row>
    <row r="997" spans="1:80" x14ac:dyDescent="0.2">
      <c r="A997" s="256">
        <v>250</v>
      </c>
      <c r="B997" s="257" t="s">
        <v>1243</v>
      </c>
      <c r="C997" s="258" t="s">
        <v>1244</v>
      </c>
      <c r="D997" s="259" t="s">
        <v>177</v>
      </c>
      <c r="E997" s="260">
        <v>344.35107679999999</v>
      </c>
      <c r="F997" s="260">
        <v>0</v>
      </c>
      <c r="G997" s="261">
        <f t="shared" si="8"/>
        <v>0</v>
      </c>
      <c r="H997" s="262">
        <v>0</v>
      </c>
      <c r="I997" s="263">
        <f t="shared" si="9"/>
        <v>0</v>
      </c>
      <c r="J997" s="262"/>
      <c r="K997" s="263">
        <f t="shared" si="10"/>
        <v>0</v>
      </c>
      <c r="O997" s="255">
        <v>2</v>
      </c>
      <c r="AA997" s="230">
        <v>8</v>
      </c>
      <c r="AB997" s="230">
        <v>0</v>
      </c>
      <c r="AC997" s="230">
        <v>3</v>
      </c>
      <c r="AZ997" s="230">
        <v>1</v>
      </c>
      <c r="BA997" s="230">
        <f t="shared" si="11"/>
        <v>0</v>
      </c>
      <c r="BB997" s="230">
        <f t="shared" si="12"/>
        <v>0</v>
      </c>
      <c r="BC997" s="230">
        <f t="shared" si="13"/>
        <v>0</v>
      </c>
      <c r="BD997" s="230">
        <f t="shared" si="14"/>
        <v>0</v>
      </c>
      <c r="BE997" s="230">
        <f t="shared" si="15"/>
        <v>0</v>
      </c>
      <c r="CA997" s="255">
        <v>8</v>
      </c>
      <c r="CB997" s="255">
        <v>0</v>
      </c>
    </row>
    <row r="998" spans="1:80" x14ac:dyDescent="0.2">
      <c r="A998" s="256">
        <v>251</v>
      </c>
      <c r="B998" s="257" t="s">
        <v>1245</v>
      </c>
      <c r="C998" s="258" t="s">
        <v>1246</v>
      </c>
      <c r="D998" s="259" t="s">
        <v>177</v>
      </c>
      <c r="E998" s="260">
        <v>86.087769199999997</v>
      </c>
      <c r="F998" s="260">
        <v>0</v>
      </c>
      <c r="G998" s="261">
        <f t="shared" si="8"/>
        <v>0</v>
      </c>
      <c r="H998" s="262">
        <v>0</v>
      </c>
      <c r="I998" s="263">
        <f t="shared" si="9"/>
        <v>0</v>
      </c>
      <c r="J998" s="262"/>
      <c r="K998" s="263">
        <f t="shared" si="10"/>
        <v>0</v>
      </c>
      <c r="O998" s="255">
        <v>2</v>
      </c>
      <c r="AA998" s="230">
        <v>8</v>
      </c>
      <c r="AB998" s="230">
        <v>0</v>
      </c>
      <c r="AC998" s="230">
        <v>3</v>
      </c>
      <c r="AZ998" s="230">
        <v>1</v>
      </c>
      <c r="BA998" s="230">
        <f t="shared" si="11"/>
        <v>0</v>
      </c>
      <c r="BB998" s="230">
        <f t="shared" si="12"/>
        <v>0</v>
      </c>
      <c r="BC998" s="230">
        <f t="shared" si="13"/>
        <v>0</v>
      </c>
      <c r="BD998" s="230">
        <f t="shared" si="14"/>
        <v>0</v>
      </c>
      <c r="BE998" s="230">
        <f t="shared" si="15"/>
        <v>0</v>
      </c>
      <c r="CA998" s="255">
        <v>8</v>
      </c>
      <c r="CB998" s="255">
        <v>0</v>
      </c>
    </row>
    <row r="999" spans="1:80" x14ac:dyDescent="0.2">
      <c r="A999" s="256">
        <v>252</v>
      </c>
      <c r="B999" s="257" t="s">
        <v>1247</v>
      </c>
      <c r="C999" s="258" t="s">
        <v>1248</v>
      </c>
      <c r="D999" s="259" t="s">
        <v>177</v>
      </c>
      <c r="E999" s="260">
        <v>86.087769199999997</v>
      </c>
      <c r="F999" s="260">
        <v>0</v>
      </c>
      <c r="G999" s="261">
        <f t="shared" si="8"/>
        <v>0</v>
      </c>
      <c r="H999" s="262">
        <v>0</v>
      </c>
      <c r="I999" s="263">
        <f t="shared" si="9"/>
        <v>0</v>
      </c>
      <c r="J999" s="262"/>
      <c r="K999" s="263">
        <f t="shared" si="10"/>
        <v>0</v>
      </c>
      <c r="O999" s="255">
        <v>2</v>
      </c>
      <c r="AA999" s="230">
        <v>8</v>
      </c>
      <c r="AB999" s="230">
        <v>0</v>
      </c>
      <c r="AC999" s="230">
        <v>3</v>
      </c>
      <c r="AZ999" s="230">
        <v>1</v>
      </c>
      <c r="BA999" s="230">
        <f t="shared" si="11"/>
        <v>0</v>
      </c>
      <c r="BB999" s="230">
        <f t="shared" si="12"/>
        <v>0</v>
      </c>
      <c r="BC999" s="230">
        <f t="shared" si="13"/>
        <v>0</v>
      </c>
      <c r="BD999" s="230">
        <f t="shared" si="14"/>
        <v>0</v>
      </c>
      <c r="BE999" s="230">
        <f t="shared" si="15"/>
        <v>0</v>
      </c>
      <c r="CA999" s="255">
        <v>8</v>
      </c>
      <c r="CB999" s="255">
        <v>0</v>
      </c>
    </row>
    <row r="1000" spans="1:80" x14ac:dyDescent="0.2">
      <c r="A1000" s="256">
        <v>253</v>
      </c>
      <c r="B1000" s="257" t="s">
        <v>1249</v>
      </c>
      <c r="C1000" s="258" t="s">
        <v>1250</v>
      </c>
      <c r="D1000" s="259" t="s">
        <v>177</v>
      </c>
      <c r="E1000" s="260">
        <v>86.087769199999997</v>
      </c>
      <c r="F1000" s="260">
        <v>0</v>
      </c>
      <c r="G1000" s="261">
        <f t="shared" si="8"/>
        <v>0</v>
      </c>
      <c r="H1000" s="262">
        <v>0</v>
      </c>
      <c r="I1000" s="263">
        <f t="shared" si="9"/>
        <v>0</v>
      </c>
      <c r="J1000" s="262"/>
      <c r="K1000" s="263">
        <f t="shared" si="10"/>
        <v>0</v>
      </c>
      <c r="O1000" s="255">
        <v>2</v>
      </c>
      <c r="AA1000" s="230">
        <v>8</v>
      </c>
      <c r="AB1000" s="230">
        <v>0</v>
      </c>
      <c r="AC1000" s="230">
        <v>3</v>
      </c>
      <c r="AZ1000" s="230">
        <v>1</v>
      </c>
      <c r="BA1000" s="230">
        <f t="shared" si="11"/>
        <v>0</v>
      </c>
      <c r="BB1000" s="230">
        <f t="shared" si="12"/>
        <v>0</v>
      </c>
      <c r="BC1000" s="230">
        <f t="shared" si="13"/>
        <v>0</v>
      </c>
      <c r="BD1000" s="230">
        <f t="shared" si="14"/>
        <v>0</v>
      </c>
      <c r="BE1000" s="230">
        <f t="shared" si="15"/>
        <v>0</v>
      </c>
      <c r="CA1000" s="255">
        <v>8</v>
      </c>
      <c r="CB1000" s="255">
        <v>0</v>
      </c>
    </row>
    <row r="1001" spans="1:80" x14ac:dyDescent="0.2">
      <c r="A1001" s="273"/>
      <c r="B1001" s="274" t="s">
        <v>101</v>
      </c>
      <c r="C1001" s="275" t="s">
        <v>1234</v>
      </c>
      <c r="D1001" s="276"/>
      <c r="E1001" s="277"/>
      <c r="F1001" s="278"/>
      <c r="G1001" s="279">
        <f>SUM(G992:G1000)</f>
        <v>0</v>
      </c>
      <c r="H1001" s="280"/>
      <c r="I1001" s="281">
        <f>SUM(I992:I1000)</f>
        <v>0</v>
      </c>
      <c r="J1001" s="280"/>
      <c r="K1001" s="281">
        <f>SUM(K992:K1000)</f>
        <v>0</v>
      </c>
      <c r="O1001" s="255">
        <v>4</v>
      </c>
      <c r="BA1001" s="282">
        <f>SUM(BA992:BA1000)</f>
        <v>0</v>
      </c>
      <c r="BB1001" s="282">
        <f>SUM(BB992:BB1000)</f>
        <v>0</v>
      </c>
      <c r="BC1001" s="282">
        <f>SUM(BC992:BC1000)</f>
        <v>0</v>
      </c>
      <c r="BD1001" s="282">
        <f>SUM(BD992:BD1000)</f>
        <v>0</v>
      </c>
      <c r="BE1001" s="282">
        <f>SUM(BE992:BE1000)</f>
        <v>0</v>
      </c>
    </row>
    <row r="1002" spans="1:80" x14ac:dyDescent="0.2">
      <c r="E1002" s="230"/>
    </row>
    <row r="1003" spans="1:80" x14ac:dyDescent="0.2">
      <c r="E1003" s="230"/>
    </row>
    <row r="1004" spans="1:80" x14ac:dyDescent="0.2">
      <c r="E1004" s="230"/>
    </row>
    <row r="1005" spans="1:80" x14ac:dyDescent="0.2">
      <c r="E1005" s="230"/>
    </row>
    <row r="1006" spans="1:80" x14ac:dyDescent="0.2">
      <c r="E1006" s="230"/>
    </row>
    <row r="1007" spans="1:80" x14ac:dyDescent="0.2">
      <c r="E1007" s="230"/>
    </row>
    <row r="1008" spans="1:80" x14ac:dyDescent="0.2">
      <c r="E1008" s="230"/>
    </row>
    <row r="1009" spans="5:5" x14ac:dyDescent="0.2">
      <c r="E1009" s="230"/>
    </row>
    <row r="1010" spans="5:5" x14ac:dyDescent="0.2">
      <c r="E1010" s="230"/>
    </row>
    <row r="1011" spans="5:5" x14ac:dyDescent="0.2">
      <c r="E1011" s="230"/>
    </row>
    <row r="1012" spans="5:5" x14ac:dyDescent="0.2">
      <c r="E1012" s="230"/>
    </row>
    <row r="1013" spans="5:5" x14ac:dyDescent="0.2">
      <c r="E1013" s="230"/>
    </row>
    <row r="1014" spans="5:5" x14ac:dyDescent="0.2">
      <c r="E1014" s="230"/>
    </row>
    <row r="1015" spans="5:5" x14ac:dyDescent="0.2">
      <c r="E1015" s="230"/>
    </row>
    <row r="1016" spans="5:5" x14ac:dyDescent="0.2">
      <c r="E1016" s="230"/>
    </row>
    <row r="1017" spans="5:5" x14ac:dyDescent="0.2">
      <c r="E1017" s="230"/>
    </row>
    <row r="1018" spans="5:5" x14ac:dyDescent="0.2">
      <c r="E1018" s="230"/>
    </row>
    <row r="1019" spans="5:5" x14ac:dyDescent="0.2">
      <c r="E1019" s="230"/>
    </row>
    <row r="1020" spans="5:5" x14ac:dyDescent="0.2">
      <c r="E1020" s="230"/>
    </row>
    <row r="1021" spans="5:5" x14ac:dyDescent="0.2">
      <c r="E1021" s="230"/>
    </row>
    <row r="1022" spans="5:5" x14ac:dyDescent="0.2">
      <c r="E1022" s="230"/>
    </row>
    <row r="1023" spans="5:5" x14ac:dyDescent="0.2">
      <c r="E1023" s="230"/>
    </row>
    <row r="1024" spans="5:5" x14ac:dyDescent="0.2">
      <c r="E1024" s="230"/>
    </row>
    <row r="1025" spans="1:7" x14ac:dyDescent="0.2">
      <c r="A1025" s="272"/>
      <c r="B1025" s="272"/>
      <c r="C1025" s="272"/>
      <c r="D1025" s="272"/>
      <c r="E1025" s="272"/>
      <c r="F1025" s="272"/>
      <c r="G1025" s="272"/>
    </row>
    <row r="1026" spans="1:7" x14ac:dyDescent="0.2">
      <c r="A1026" s="272"/>
      <c r="B1026" s="272"/>
      <c r="C1026" s="272"/>
      <c r="D1026" s="272"/>
      <c r="E1026" s="272"/>
      <c r="F1026" s="272"/>
      <c r="G1026" s="272"/>
    </row>
    <row r="1027" spans="1:7" x14ac:dyDescent="0.2">
      <c r="A1027" s="272"/>
      <c r="B1027" s="272"/>
      <c r="C1027" s="272"/>
      <c r="D1027" s="272"/>
      <c r="E1027" s="272"/>
      <c r="F1027" s="272"/>
      <c r="G1027" s="272"/>
    </row>
    <row r="1028" spans="1:7" x14ac:dyDescent="0.2">
      <c r="A1028" s="272"/>
      <c r="B1028" s="272"/>
      <c r="C1028" s="272"/>
      <c r="D1028" s="272"/>
      <c r="E1028" s="272"/>
      <c r="F1028" s="272"/>
      <c r="G1028" s="272"/>
    </row>
    <row r="1029" spans="1:7" x14ac:dyDescent="0.2">
      <c r="E1029" s="230"/>
    </row>
    <row r="1030" spans="1:7" x14ac:dyDescent="0.2">
      <c r="E1030" s="230"/>
    </row>
    <row r="1031" spans="1:7" x14ac:dyDescent="0.2">
      <c r="E1031" s="230"/>
    </row>
    <row r="1032" spans="1:7" x14ac:dyDescent="0.2">
      <c r="E1032" s="230"/>
    </row>
    <row r="1033" spans="1:7" x14ac:dyDescent="0.2">
      <c r="E1033" s="230"/>
    </row>
    <row r="1034" spans="1:7" x14ac:dyDescent="0.2">
      <c r="E1034" s="230"/>
    </row>
    <row r="1035" spans="1:7" x14ac:dyDescent="0.2">
      <c r="E1035" s="230"/>
    </row>
    <row r="1036" spans="1:7" x14ac:dyDescent="0.2">
      <c r="E1036" s="230"/>
    </row>
    <row r="1037" spans="1:7" x14ac:dyDescent="0.2">
      <c r="E1037" s="230"/>
    </row>
    <row r="1038" spans="1:7" x14ac:dyDescent="0.2">
      <c r="E1038" s="230"/>
    </row>
    <row r="1039" spans="1:7" x14ac:dyDescent="0.2">
      <c r="E1039" s="230"/>
    </row>
    <row r="1040" spans="1:7" x14ac:dyDescent="0.2">
      <c r="E1040" s="230"/>
    </row>
    <row r="1041" spans="5:5" x14ac:dyDescent="0.2">
      <c r="E1041" s="230"/>
    </row>
    <row r="1042" spans="5:5" x14ac:dyDescent="0.2">
      <c r="E1042" s="230"/>
    </row>
    <row r="1043" spans="5:5" x14ac:dyDescent="0.2">
      <c r="E1043" s="230"/>
    </row>
    <row r="1044" spans="5:5" x14ac:dyDescent="0.2">
      <c r="E1044" s="230"/>
    </row>
    <row r="1045" spans="5:5" x14ac:dyDescent="0.2">
      <c r="E1045" s="230"/>
    </row>
    <row r="1046" spans="5:5" x14ac:dyDescent="0.2">
      <c r="E1046" s="230"/>
    </row>
    <row r="1047" spans="5:5" x14ac:dyDescent="0.2">
      <c r="E1047" s="230"/>
    </row>
    <row r="1048" spans="5:5" x14ac:dyDescent="0.2">
      <c r="E1048" s="230"/>
    </row>
    <row r="1049" spans="5:5" x14ac:dyDescent="0.2">
      <c r="E1049" s="230"/>
    </row>
    <row r="1050" spans="5:5" x14ac:dyDescent="0.2">
      <c r="E1050" s="230"/>
    </row>
    <row r="1051" spans="5:5" x14ac:dyDescent="0.2">
      <c r="E1051" s="230"/>
    </row>
    <row r="1052" spans="5:5" x14ac:dyDescent="0.2">
      <c r="E1052" s="230"/>
    </row>
    <row r="1053" spans="5:5" x14ac:dyDescent="0.2">
      <c r="E1053" s="230"/>
    </row>
    <row r="1054" spans="5:5" x14ac:dyDescent="0.2">
      <c r="E1054" s="230"/>
    </row>
    <row r="1055" spans="5:5" x14ac:dyDescent="0.2">
      <c r="E1055" s="230"/>
    </row>
    <row r="1056" spans="5:5" x14ac:dyDescent="0.2">
      <c r="E1056" s="230"/>
    </row>
    <row r="1057" spans="1:7" x14ac:dyDescent="0.2">
      <c r="E1057" s="230"/>
    </row>
    <row r="1058" spans="1:7" x14ac:dyDescent="0.2">
      <c r="E1058" s="230"/>
    </row>
    <row r="1059" spans="1:7" x14ac:dyDescent="0.2">
      <c r="E1059" s="230"/>
    </row>
    <row r="1060" spans="1:7" x14ac:dyDescent="0.2">
      <c r="A1060" s="283"/>
      <c r="B1060" s="283"/>
    </row>
    <row r="1061" spans="1:7" x14ac:dyDescent="0.2">
      <c r="A1061" s="272"/>
      <c r="B1061" s="272"/>
      <c r="C1061" s="284"/>
      <c r="D1061" s="284"/>
      <c r="E1061" s="285"/>
      <c r="F1061" s="284"/>
      <c r="G1061" s="286"/>
    </row>
    <row r="1062" spans="1:7" x14ac:dyDescent="0.2">
      <c r="A1062" s="287"/>
      <c r="B1062" s="287"/>
      <c r="C1062" s="272"/>
      <c r="D1062" s="272"/>
      <c r="E1062" s="288"/>
      <c r="F1062" s="272"/>
      <c r="G1062" s="272"/>
    </row>
    <row r="1063" spans="1:7" x14ac:dyDescent="0.2">
      <c r="A1063" s="272"/>
      <c r="B1063" s="272"/>
      <c r="C1063" s="272"/>
      <c r="D1063" s="272"/>
      <c r="E1063" s="288"/>
      <c r="F1063" s="272"/>
      <c r="G1063" s="272"/>
    </row>
    <row r="1064" spans="1:7" x14ac:dyDescent="0.2">
      <c r="A1064" s="272"/>
      <c r="B1064" s="272"/>
      <c r="C1064" s="272"/>
      <c r="D1064" s="272"/>
      <c r="E1064" s="288"/>
      <c r="F1064" s="272"/>
      <c r="G1064" s="272"/>
    </row>
    <row r="1065" spans="1:7" x14ac:dyDescent="0.2">
      <c r="A1065" s="272"/>
      <c r="B1065" s="272"/>
      <c r="C1065" s="272"/>
      <c r="D1065" s="272"/>
      <c r="E1065" s="288"/>
      <c r="F1065" s="272"/>
      <c r="G1065" s="272"/>
    </row>
    <row r="1066" spans="1:7" x14ac:dyDescent="0.2">
      <c r="A1066" s="272"/>
      <c r="B1066" s="272"/>
      <c r="C1066" s="272"/>
      <c r="D1066" s="272"/>
      <c r="E1066" s="288"/>
      <c r="F1066" s="272"/>
      <c r="G1066" s="272"/>
    </row>
    <row r="1067" spans="1:7" x14ac:dyDescent="0.2">
      <c r="A1067" s="272"/>
      <c r="B1067" s="272"/>
      <c r="C1067" s="272"/>
      <c r="D1067" s="272"/>
      <c r="E1067" s="288"/>
      <c r="F1067" s="272"/>
      <c r="G1067" s="272"/>
    </row>
    <row r="1068" spans="1:7" x14ac:dyDescent="0.2">
      <c r="A1068" s="272"/>
      <c r="B1068" s="272"/>
      <c r="C1068" s="272"/>
      <c r="D1068" s="272"/>
      <c r="E1068" s="288"/>
      <c r="F1068" s="272"/>
      <c r="G1068" s="272"/>
    </row>
    <row r="1069" spans="1:7" x14ac:dyDescent="0.2">
      <c r="A1069" s="272"/>
      <c r="B1069" s="272"/>
      <c r="C1069" s="272"/>
      <c r="D1069" s="272"/>
      <c r="E1069" s="288"/>
      <c r="F1069" s="272"/>
      <c r="G1069" s="272"/>
    </row>
    <row r="1070" spans="1:7" x14ac:dyDescent="0.2">
      <c r="A1070" s="272"/>
      <c r="B1070" s="272"/>
      <c r="C1070" s="272"/>
      <c r="D1070" s="272"/>
      <c r="E1070" s="288"/>
      <c r="F1070" s="272"/>
      <c r="G1070" s="272"/>
    </row>
    <row r="1071" spans="1:7" x14ac:dyDescent="0.2">
      <c r="A1071" s="272"/>
      <c r="B1071" s="272"/>
      <c r="C1071" s="272"/>
      <c r="D1071" s="272"/>
      <c r="E1071" s="288"/>
      <c r="F1071" s="272"/>
      <c r="G1071" s="272"/>
    </row>
    <row r="1072" spans="1:7" x14ac:dyDescent="0.2">
      <c r="A1072" s="272"/>
      <c r="B1072" s="272"/>
      <c r="C1072" s="272"/>
      <c r="D1072" s="272"/>
      <c r="E1072" s="288"/>
      <c r="F1072" s="272"/>
      <c r="G1072" s="272"/>
    </row>
    <row r="1073" spans="1:7" x14ac:dyDescent="0.2">
      <c r="A1073" s="272"/>
      <c r="B1073" s="272"/>
      <c r="C1073" s="272"/>
      <c r="D1073" s="272"/>
      <c r="E1073" s="288"/>
      <c r="F1073" s="272"/>
      <c r="G1073" s="272"/>
    </row>
    <row r="1074" spans="1:7" x14ac:dyDescent="0.2">
      <c r="A1074" s="272"/>
      <c r="B1074" s="272"/>
      <c r="C1074" s="272"/>
      <c r="D1074" s="272"/>
      <c r="E1074" s="288"/>
      <c r="F1074" s="272"/>
      <c r="G1074" s="272"/>
    </row>
  </sheetData>
  <mergeCells count="680">
    <mergeCell ref="C20:D20"/>
    <mergeCell ref="C22:D22"/>
    <mergeCell ref="C25:D25"/>
    <mergeCell ref="C27:D27"/>
    <mergeCell ref="C28:D28"/>
    <mergeCell ref="C30:D30"/>
    <mergeCell ref="C31:D31"/>
    <mergeCell ref="C32:D32"/>
    <mergeCell ref="A1:G1"/>
    <mergeCell ref="A3:B3"/>
    <mergeCell ref="A4:B4"/>
    <mergeCell ref="E4:G4"/>
    <mergeCell ref="C9:D9"/>
    <mergeCell ref="C59:D59"/>
    <mergeCell ref="C60:D60"/>
    <mergeCell ref="C61:D61"/>
    <mergeCell ref="C64:D64"/>
    <mergeCell ref="C65:D65"/>
    <mergeCell ref="C66:D66"/>
    <mergeCell ref="C68:D68"/>
    <mergeCell ref="C69:D69"/>
    <mergeCell ref="C34:D34"/>
    <mergeCell ref="C36:D36"/>
    <mergeCell ref="C37:D37"/>
    <mergeCell ref="C43:D43"/>
    <mergeCell ref="C48:D48"/>
    <mergeCell ref="C50:D50"/>
    <mergeCell ref="C81:D81"/>
    <mergeCell ref="C83:D83"/>
    <mergeCell ref="C84:D84"/>
    <mergeCell ref="C85:D85"/>
    <mergeCell ref="C86:D86"/>
    <mergeCell ref="C88:D88"/>
    <mergeCell ref="C70:D70"/>
    <mergeCell ref="C72:D72"/>
    <mergeCell ref="C73:D73"/>
    <mergeCell ref="C74:D74"/>
    <mergeCell ref="C76:D76"/>
    <mergeCell ref="C78:D78"/>
    <mergeCell ref="C107:D107"/>
    <mergeCell ref="C109:D109"/>
    <mergeCell ref="C110:D110"/>
    <mergeCell ref="C112:D112"/>
    <mergeCell ref="C113:D113"/>
    <mergeCell ref="C115:D115"/>
    <mergeCell ref="C89:D89"/>
    <mergeCell ref="C92:D92"/>
    <mergeCell ref="C94:D94"/>
    <mergeCell ref="C100:D100"/>
    <mergeCell ref="C102:D102"/>
    <mergeCell ref="C103:D103"/>
    <mergeCell ref="C104:D104"/>
    <mergeCell ref="C105:D105"/>
    <mergeCell ref="C127:D127"/>
    <mergeCell ref="C129:D129"/>
    <mergeCell ref="C130:D130"/>
    <mergeCell ref="C131:D131"/>
    <mergeCell ref="C134:D134"/>
    <mergeCell ref="C135:D135"/>
    <mergeCell ref="C117:D117"/>
    <mergeCell ref="C118:D118"/>
    <mergeCell ref="C121:D121"/>
    <mergeCell ref="C123:D123"/>
    <mergeCell ref="C125:D125"/>
    <mergeCell ref="C126:D126"/>
    <mergeCell ref="C144:D144"/>
    <mergeCell ref="C146:D146"/>
    <mergeCell ref="C147:D147"/>
    <mergeCell ref="C151:D151"/>
    <mergeCell ref="C153:D153"/>
    <mergeCell ref="C154:D154"/>
    <mergeCell ref="C155:D155"/>
    <mergeCell ref="C156:D156"/>
    <mergeCell ref="C137:D137"/>
    <mergeCell ref="C138:D138"/>
    <mergeCell ref="C139:D139"/>
    <mergeCell ref="C140:D140"/>
    <mergeCell ref="C142:D142"/>
    <mergeCell ref="C143:D143"/>
    <mergeCell ref="C164:D164"/>
    <mergeCell ref="C165:D165"/>
    <mergeCell ref="C166:D166"/>
    <mergeCell ref="C169:D169"/>
    <mergeCell ref="C171:D171"/>
    <mergeCell ref="C172:D172"/>
    <mergeCell ref="C157:D157"/>
    <mergeCell ref="C158:D158"/>
    <mergeCell ref="C160:D160"/>
    <mergeCell ref="C161:D161"/>
    <mergeCell ref="C162:D162"/>
    <mergeCell ref="C163:D163"/>
    <mergeCell ref="C183:D183"/>
    <mergeCell ref="C184:D184"/>
    <mergeCell ref="C185:D185"/>
    <mergeCell ref="C186:D186"/>
    <mergeCell ref="C187:D187"/>
    <mergeCell ref="C188:D188"/>
    <mergeCell ref="C173:D173"/>
    <mergeCell ref="C174:D174"/>
    <mergeCell ref="C176:D176"/>
    <mergeCell ref="C178:D178"/>
    <mergeCell ref="C180:D180"/>
    <mergeCell ref="C181:D181"/>
    <mergeCell ref="C197:D197"/>
    <mergeCell ref="C198:D198"/>
    <mergeCell ref="C199:D199"/>
    <mergeCell ref="C200:D200"/>
    <mergeCell ref="C201:D201"/>
    <mergeCell ref="C202:D202"/>
    <mergeCell ref="C190:D190"/>
    <mergeCell ref="C191:D191"/>
    <mergeCell ref="C192:D192"/>
    <mergeCell ref="C193:D193"/>
    <mergeCell ref="C194:D194"/>
    <mergeCell ref="C195:D195"/>
    <mergeCell ref="C217:D217"/>
    <mergeCell ref="C219:D219"/>
    <mergeCell ref="C221:D221"/>
    <mergeCell ref="C223:D223"/>
    <mergeCell ref="C228:D228"/>
    <mergeCell ref="C229:D229"/>
    <mergeCell ref="C230:D230"/>
    <mergeCell ref="C231:D231"/>
    <mergeCell ref="C204:D204"/>
    <mergeCell ref="C205:D205"/>
    <mergeCell ref="C207:D207"/>
    <mergeCell ref="C209:D209"/>
    <mergeCell ref="C211:D211"/>
    <mergeCell ref="C213:D213"/>
    <mergeCell ref="C251:D251"/>
    <mergeCell ref="C252:D252"/>
    <mergeCell ref="C253:D253"/>
    <mergeCell ref="C254:D254"/>
    <mergeCell ref="C255:D255"/>
    <mergeCell ref="C256:D256"/>
    <mergeCell ref="C235:D235"/>
    <mergeCell ref="C241:D241"/>
    <mergeCell ref="C243:D243"/>
    <mergeCell ref="C244:D244"/>
    <mergeCell ref="C245:D245"/>
    <mergeCell ref="C247:D247"/>
    <mergeCell ref="C248:D248"/>
    <mergeCell ref="C250:D250"/>
    <mergeCell ref="C265:D265"/>
    <mergeCell ref="C269:D269"/>
    <mergeCell ref="C273:D273"/>
    <mergeCell ref="C274:D274"/>
    <mergeCell ref="C257:D257"/>
    <mergeCell ref="C258:D258"/>
    <mergeCell ref="C259:D259"/>
    <mergeCell ref="C260:D260"/>
    <mergeCell ref="C262:D262"/>
    <mergeCell ref="C264:D264"/>
    <mergeCell ref="C286:D286"/>
    <mergeCell ref="C287:D287"/>
    <mergeCell ref="C288:D288"/>
    <mergeCell ref="C289:D289"/>
    <mergeCell ref="C290:D290"/>
    <mergeCell ref="C291:D291"/>
    <mergeCell ref="C278:D278"/>
    <mergeCell ref="C279:D279"/>
    <mergeCell ref="C280:D280"/>
    <mergeCell ref="C282:D282"/>
    <mergeCell ref="C309:D309"/>
    <mergeCell ref="C310:D310"/>
    <mergeCell ref="C311:D311"/>
    <mergeCell ref="C317:D317"/>
    <mergeCell ref="C319:D319"/>
    <mergeCell ref="C320:D320"/>
    <mergeCell ref="C295:D295"/>
    <mergeCell ref="C301:D301"/>
    <mergeCell ref="C302:D302"/>
    <mergeCell ref="C304:D304"/>
    <mergeCell ref="C307:D307"/>
    <mergeCell ref="C308:D308"/>
    <mergeCell ref="C339:D339"/>
    <mergeCell ref="C340:D340"/>
    <mergeCell ref="C341:D341"/>
    <mergeCell ref="C343:D343"/>
    <mergeCell ref="C345:D345"/>
    <mergeCell ref="C347:D347"/>
    <mergeCell ref="C349:D349"/>
    <mergeCell ref="C351:D351"/>
    <mergeCell ref="C324:D324"/>
    <mergeCell ref="C326:D326"/>
    <mergeCell ref="C327:D327"/>
    <mergeCell ref="C329:D329"/>
    <mergeCell ref="C331:D331"/>
    <mergeCell ref="C333:D333"/>
    <mergeCell ref="C335:D335"/>
    <mergeCell ref="C368:D368"/>
    <mergeCell ref="C369:D369"/>
    <mergeCell ref="C371:D371"/>
    <mergeCell ref="C372:D372"/>
    <mergeCell ref="C374:D374"/>
    <mergeCell ref="C376:D376"/>
    <mergeCell ref="C358:D358"/>
    <mergeCell ref="C359:D359"/>
    <mergeCell ref="C361:D361"/>
    <mergeCell ref="C362:D362"/>
    <mergeCell ref="C364:D364"/>
    <mergeCell ref="C366:D366"/>
    <mergeCell ref="C394:D394"/>
    <mergeCell ref="C396:D396"/>
    <mergeCell ref="C397:D397"/>
    <mergeCell ref="C398:D398"/>
    <mergeCell ref="C399:D399"/>
    <mergeCell ref="C400:D400"/>
    <mergeCell ref="C401:D401"/>
    <mergeCell ref="C403:D403"/>
    <mergeCell ref="C377:D377"/>
    <mergeCell ref="C379:D379"/>
    <mergeCell ref="C381:D381"/>
    <mergeCell ref="C386:D386"/>
    <mergeCell ref="C387:D387"/>
    <mergeCell ref="C389:D389"/>
    <mergeCell ref="C412:D412"/>
    <mergeCell ref="C414:D414"/>
    <mergeCell ref="C415:D415"/>
    <mergeCell ref="C416:D416"/>
    <mergeCell ref="C417:D417"/>
    <mergeCell ref="C418:D418"/>
    <mergeCell ref="C404:D404"/>
    <mergeCell ref="C405:D405"/>
    <mergeCell ref="C406:D406"/>
    <mergeCell ref="C408:D408"/>
    <mergeCell ref="C410:D410"/>
    <mergeCell ref="C411:D411"/>
    <mergeCell ref="C426:D426"/>
    <mergeCell ref="C427:D427"/>
    <mergeCell ref="C429:D429"/>
    <mergeCell ref="C430:D430"/>
    <mergeCell ref="C432:D432"/>
    <mergeCell ref="C433:D433"/>
    <mergeCell ref="C419:D419"/>
    <mergeCell ref="C420:D420"/>
    <mergeCell ref="C421:D421"/>
    <mergeCell ref="C422:D422"/>
    <mergeCell ref="C423:D423"/>
    <mergeCell ref="C424:D424"/>
    <mergeCell ref="C440:D440"/>
    <mergeCell ref="C442:D442"/>
    <mergeCell ref="C444:D444"/>
    <mergeCell ref="C446:D446"/>
    <mergeCell ref="C449:D449"/>
    <mergeCell ref="C451:D451"/>
    <mergeCell ref="C434:D434"/>
    <mergeCell ref="C435:D435"/>
    <mergeCell ref="C436:D436"/>
    <mergeCell ref="C437:D437"/>
    <mergeCell ref="C438:D438"/>
    <mergeCell ref="C439:D439"/>
    <mergeCell ref="C468:D468"/>
    <mergeCell ref="C470:D470"/>
    <mergeCell ref="C472:D472"/>
    <mergeCell ref="C473:D473"/>
    <mergeCell ref="C478:D478"/>
    <mergeCell ref="C479:D479"/>
    <mergeCell ref="C480:D480"/>
    <mergeCell ref="C481:D481"/>
    <mergeCell ref="C463:D463"/>
    <mergeCell ref="C464:D464"/>
    <mergeCell ref="C466:D466"/>
    <mergeCell ref="C467:D467"/>
    <mergeCell ref="C489:D489"/>
    <mergeCell ref="C490:D490"/>
    <mergeCell ref="C492:D492"/>
    <mergeCell ref="C493:D493"/>
    <mergeCell ref="C494:D494"/>
    <mergeCell ref="C495:D495"/>
    <mergeCell ref="C482:D482"/>
    <mergeCell ref="C484:D484"/>
    <mergeCell ref="C485:D485"/>
    <mergeCell ref="C486:D486"/>
    <mergeCell ref="C487:D487"/>
    <mergeCell ref="C488:D488"/>
    <mergeCell ref="C503:D503"/>
    <mergeCell ref="C505:D505"/>
    <mergeCell ref="C506:D506"/>
    <mergeCell ref="C507:D507"/>
    <mergeCell ref="C509:D509"/>
    <mergeCell ref="C510:D510"/>
    <mergeCell ref="C497:D497"/>
    <mergeCell ref="C498:D498"/>
    <mergeCell ref="C499:D499"/>
    <mergeCell ref="C500:D500"/>
    <mergeCell ref="C501:D501"/>
    <mergeCell ref="C502:D502"/>
    <mergeCell ref="C524:D524"/>
    <mergeCell ref="C525:D525"/>
    <mergeCell ref="C526:D526"/>
    <mergeCell ref="C527:D527"/>
    <mergeCell ref="C528:D528"/>
    <mergeCell ref="C531:D531"/>
    <mergeCell ref="C511:D511"/>
    <mergeCell ref="C512:D512"/>
    <mergeCell ref="C517:D517"/>
    <mergeCell ref="C519:D519"/>
    <mergeCell ref="C520:D520"/>
    <mergeCell ref="C521:D521"/>
    <mergeCell ref="C522:D522"/>
    <mergeCell ref="C523:D523"/>
    <mergeCell ref="C540:D540"/>
    <mergeCell ref="C541:D541"/>
    <mergeCell ref="C542:D542"/>
    <mergeCell ref="C543:D543"/>
    <mergeCell ref="C549:D549"/>
    <mergeCell ref="C550:D550"/>
    <mergeCell ref="C551:D551"/>
    <mergeCell ref="C552:D552"/>
    <mergeCell ref="C534:D534"/>
    <mergeCell ref="C535:D535"/>
    <mergeCell ref="C536:D536"/>
    <mergeCell ref="C537:D537"/>
    <mergeCell ref="C538:D538"/>
    <mergeCell ref="C539:D539"/>
    <mergeCell ref="C559:D559"/>
    <mergeCell ref="C560:D560"/>
    <mergeCell ref="C561:D561"/>
    <mergeCell ref="C562:D562"/>
    <mergeCell ref="C563:D563"/>
    <mergeCell ref="C564:D564"/>
    <mergeCell ref="C553:D553"/>
    <mergeCell ref="C554:D554"/>
    <mergeCell ref="C555:D555"/>
    <mergeCell ref="C556:D556"/>
    <mergeCell ref="C557:D557"/>
    <mergeCell ref="C558:D558"/>
    <mergeCell ref="C572:D572"/>
    <mergeCell ref="C573:D573"/>
    <mergeCell ref="C574:D574"/>
    <mergeCell ref="C575:D575"/>
    <mergeCell ref="C576:D576"/>
    <mergeCell ref="C577:D577"/>
    <mergeCell ref="C565:D565"/>
    <mergeCell ref="C566:D566"/>
    <mergeCell ref="C567:D567"/>
    <mergeCell ref="C569:D569"/>
    <mergeCell ref="C570:D570"/>
    <mergeCell ref="C571:D571"/>
    <mergeCell ref="C584:D584"/>
    <mergeCell ref="C585:D585"/>
    <mergeCell ref="C586:D586"/>
    <mergeCell ref="C587:D587"/>
    <mergeCell ref="C589:D589"/>
    <mergeCell ref="C590:D590"/>
    <mergeCell ref="C578:D578"/>
    <mergeCell ref="C579:D579"/>
    <mergeCell ref="C580:D580"/>
    <mergeCell ref="C581:D581"/>
    <mergeCell ref="C582:D582"/>
    <mergeCell ref="C583:D583"/>
    <mergeCell ref="C597:D597"/>
    <mergeCell ref="C598:D598"/>
    <mergeCell ref="C599:D599"/>
    <mergeCell ref="C600:D600"/>
    <mergeCell ref="C601:D601"/>
    <mergeCell ref="C602:D602"/>
    <mergeCell ref="C591:D591"/>
    <mergeCell ref="C592:D592"/>
    <mergeCell ref="C593:D593"/>
    <mergeCell ref="C594:D594"/>
    <mergeCell ref="C595:D595"/>
    <mergeCell ref="C596:D596"/>
    <mergeCell ref="C609:D609"/>
    <mergeCell ref="C610:D610"/>
    <mergeCell ref="C611:D611"/>
    <mergeCell ref="C612:D612"/>
    <mergeCell ref="C613:D613"/>
    <mergeCell ref="C615:D615"/>
    <mergeCell ref="C603:D603"/>
    <mergeCell ref="C604:D604"/>
    <mergeCell ref="C605:D605"/>
    <mergeCell ref="C606:D606"/>
    <mergeCell ref="C607:D607"/>
    <mergeCell ref="C608:D608"/>
    <mergeCell ref="C622:D622"/>
    <mergeCell ref="C623:D623"/>
    <mergeCell ref="C624:D624"/>
    <mergeCell ref="C625:D625"/>
    <mergeCell ref="C626:D626"/>
    <mergeCell ref="C627:D627"/>
    <mergeCell ref="C616:D616"/>
    <mergeCell ref="C617:D617"/>
    <mergeCell ref="C618:D618"/>
    <mergeCell ref="C619:D619"/>
    <mergeCell ref="C620:D620"/>
    <mergeCell ref="C621:D621"/>
    <mergeCell ref="C635:D635"/>
    <mergeCell ref="C636:D636"/>
    <mergeCell ref="C637:D637"/>
    <mergeCell ref="C638:D638"/>
    <mergeCell ref="C639:D639"/>
    <mergeCell ref="C640:D640"/>
    <mergeCell ref="C628:D628"/>
    <mergeCell ref="C629:D629"/>
    <mergeCell ref="C630:D630"/>
    <mergeCell ref="C631:D631"/>
    <mergeCell ref="C632:D632"/>
    <mergeCell ref="C633:D633"/>
    <mergeCell ref="C647:D647"/>
    <mergeCell ref="C649:D649"/>
    <mergeCell ref="C650:D650"/>
    <mergeCell ref="C651:D651"/>
    <mergeCell ref="C652:D652"/>
    <mergeCell ref="C653:D653"/>
    <mergeCell ref="C641:D641"/>
    <mergeCell ref="C642:D642"/>
    <mergeCell ref="C643:D643"/>
    <mergeCell ref="C644:D644"/>
    <mergeCell ref="C645:D645"/>
    <mergeCell ref="C646:D646"/>
    <mergeCell ref="C660:D660"/>
    <mergeCell ref="C662:D662"/>
    <mergeCell ref="C663:D663"/>
    <mergeCell ref="C664:D664"/>
    <mergeCell ref="C665:D665"/>
    <mergeCell ref="C666:D666"/>
    <mergeCell ref="C654:D654"/>
    <mergeCell ref="C655:D655"/>
    <mergeCell ref="C656:D656"/>
    <mergeCell ref="C657:D657"/>
    <mergeCell ref="C658:D658"/>
    <mergeCell ref="C659:D659"/>
    <mergeCell ref="C673:D673"/>
    <mergeCell ref="C674:D674"/>
    <mergeCell ref="C675:D675"/>
    <mergeCell ref="C676:D676"/>
    <mergeCell ref="C678:D678"/>
    <mergeCell ref="C679:D679"/>
    <mergeCell ref="C667:D667"/>
    <mergeCell ref="C668:D668"/>
    <mergeCell ref="C669:D669"/>
    <mergeCell ref="C670:D670"/>
    <mergeCell ref="C671:D671"/>
    <mergeCell ref="C672:D672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99:D699"/>
    <mergeCell ref="C700:D700"/>
    <mergeCell ref="C701:D701"/>
    <mergeCell ref="C702:D702"/>
    <mergeCell ref="C703:D703"/>
    <mergeCell ref="C704:D704"/>
    <mergeCell ref="C692:D692"/>
    <mergeCell ref="C693:D693"/>
    <mergeCell ref="C694:D694"/>
    <mergeCell ref="C695:D695"/>
    <mergeCell ref="C696:D696"/>
    <mergeCell ref="C698:D698"/>
    <mergeCell ref="C711:D711"/>
    <mergeCell ref="C712:D712"/>
    <mergeCell ref="C713:D713"/>
    <mergeCell ref="C714:D714"/>
    <mergeCell ref="C715:D715"/>
    <mergeCell ref="C716:D716"/>
    <mergeCell ref="C705:D705"/>
    <mergeCell ref="C706:D706"/>
    <mergeCell ref="C707:D707"/>
    <mergeCell ref="C708:D708"/>
    <mergeCell ref="C709:D709"/>
    <mergeCell ref="C710:D710"/>
    <mergeCell ref="C726:D726"/>
    <mergeCell ref="C727:D727"/>
    <mergeCell ref="C728:D728"/>
    <mergeCell ref="C729:D729"/>
    <mergeCell ref="C730:D730"/>
    <mergeCell ref="C731:D731"/>
    <mergeCell ref="C719:D719"/>
    <mergeCell ref="C720:D720"/>
    <mergeCell ref="C721:D721"/>
    <mergeCell ref="C722:D722"/>
    <mergeCell ref="C724:D724"/>
    <mergeCell ref="C725:D725"/>
    <mergeCell ref="C739:D739"/>
    <mergeCell ref="C740:D740"/>
    <mergeCell ref="C741:D741"/>
    <mergeCell ref="C742:D742"/>
    <mergeCell ref="C743:D743"/>
    <mergeCell ref="C745:D745"/>
    <mergeCell ref="C732:D732"/>
    <mergeCell ref="C733:D733"/>
    <mergeCell ref="C734:D734"/>
    <mergeCell ref="C735:D735"/>
    <mergeCell ref="C737:D737"/>
    <mergeCell ref="C738:D738"/>
    <mergeCell ref="C753:D753"/>
    <mergeCell ref="C754:D754"/>
    <mergeCell ref="C755:D755"/>
    <mergeCell ref="C756:D756"/>
    <mergeCell ref="C758:D758"/>
    <mergeCell ref="C759:D759"/>
    <mergeCell ref="C746:D746"/>
    <mergeCell ref="C747:D747"/>
    <mergeCell ref="C748:D748"/>
    <mergeCell ref="C749:D749"/>
    <mergeCell ref="C751:D751"/>
    <mergeCell ref="C752:D752"/>
    <mergeCell ref="C767:D767"/>
    <mergeCell ref="C768:D768"/>
    <mergeCell ref="C769:D769"/>
    <mergeCell ref="C771:D771"/>
    <mergeCell ref="C772:D772"/>
    <mergeCell ref="C773:D773"/>
    <mergeCell ref="C760:D760"/>
    <mergeCell ref="C761:D761"/>
    <mergeCell ref="C762:D762"/>
    <mergeCell ref="C763:D763"/>
    <mergeCell ref="C765:D765"/>
    <mergeCell ref="C766:D766"/>
    <mergeCell ref="C781:D781"/>
    <mergeCell ref="C783:D783"/>
    <mergeCell ref="C784:D784"/>
    <mergeCell ref="C785:D785"/>
    <mergeCell ref="C786:D786"/>
    <mergeCell ref="C787:D787"/>
    <mergeCell ref="C774:D774"/>
    <mergeCell ref="C775:D775"/>
    <mergeCell ref="C777:D777"/>
    <mergeCell ref="C778:D778"/>
    <mergeCell ref="C779:D779"/>
    <mergeCell ref="C780:D780"/>
    <mergeCell ref="C796:D796"/>
    <mergeCell ref="C797:D797"/>
    <mergeCell ref="C798:D798"/>
    <mergeCell ref="C799:D799"/>
    <mergeCell ref="C801:D801"/>
    <mergeCell ref="C802:D802"/>
    <mergeCell ref="C789:D789"/>
    <mergeCell ref="C790:D790"/>
    <mergeCell ref="C791:D791"/>
    <mergeCell ref="C792:D792"/>
    <mergeCell ref="C793:D793"/>
    <mergeCell ref="C794:D794"/>
    <mergeCell ref="C811:D811"/>
    <mergeCell ref="C812:D812"/>
    <mergeCell ref="C813:D813"/>
    <mergeCell ref="C814:D814"/>
    <mergeCell ref="C815:D815"/>
    <mergeCell ref="C816:D816"/>
    <mergeCell ref="C803:D803"/>
    <mergeCell ref="C804:D804"/>
    <mergeCell ref="C806:D806"/>
    <mergeCell ref="C807:D807"/>
    <mergeCell ref="C808:D808"/>
    <mergeCell ref="C809:D809"/>
    <mergeCell ref="C823:D823"/>
    <mergeCell ref="C825:D825"/>
    <mergeCell ref="C826:D826"/>
    <mergeCell ref="C827:D827"/>
    <mergeCell ref="C828:D828"/>
    <mergeCell ref="C830:D830"/>
    <mergeCell ref="C817:D817"/>
    <mergeCell ref="C818:D818"/>
    <mergeCell ref="C819:D819"/>
    <mergeCell ref="C820:D820"/>
    <mergeCell ref="C821:D821"/>
    <mergeCell ref="C822:D822"/>
    <mergeCell ref="C837:D837"/>
    <mergeCell ref="C838:D838"/>
    <mergeCell ref="C840:D840"/>
    <mergeCell ref="C841:D841"/>
    <mergeCell ref="C842:D842"/>
    <mergeCell ref="C843:D843"/>
    <mergeCell ref="C831:D831"/>
    <mergeCell ref="C832:D832"/>
    <mergeCell ref="C833:D833"/>
    <mergeCell ref="C834:D834"/>
    <mergeCell ref="C835:D835"/>
    <mergeCell ref="C836:D836"/>
    <mergeCell ref="C851:D851"/>
    <mergeCell ref="C852:D852"/>
    <mergeCell ref="C853:D853"/>
    <mergeCell ref="C854:D854"/>
    <mergeCell ref="C855:D855"/>
    <mergeCell ref="C857:D857"/>
    <mergeCell ref="C844:D844"/>
    <mergeCell ref="C846:D846"/>
    <mergeCell ref="C847:D847"/>
    <mergeCell ref="C848:D848"/>
    <mergeCell ref="C849:D849"/>
    <mergeCell ref="C850:D850"/>
    <mergeCell ref="C867:D867"/>
    <mergeCell ref="C868:D868"/>
    <mergeCell ref="C869:D869"/>
    <mergeCell ref="C870:D870"/>
    <mergeCell ref="C871:D871"/>
    <mergeCell ref="C873:D873"/>
    <mergeCell ref="C858:D858"/>
    <mergeCell ref="C860:D860"/>
    <mergeCell ref="C861:D861"/>
    <mergeCell ref="C863:D863"/>
    <mergeCell ref="C864:D864"/>
    <mergeCell ref="C866:D866"/>
    <mergeCell ref="C883:D883"/>
    <mergeCell ref="C884:D884"/>
    <mergeCell ref="C885:D885"/>
    <mergeCell ref="C887:D887"/>
    <mergeCell ref="C892:D892"/>
    <mergeCell ref="C893:D893"/>
    <mergeCell ref="C896:D896"/>
    <mergeCell ref="C897:D897"/>
    <mergeCell ref="C875:D875"/>
    <mergeCell ref="C877:D877"/>
    <mergeCell ref="C878:D878"/>
    <mergeCell ref="C880:D880"/>
    <mergeCell ref="C881:D881"/>
    <mergeCell ref="C882:D882"/>
    <mergeCell ref="C904:D904"/>
    <mergeCell ref="C905:D905"/>
    <mergeCell ref="C906:D906"/>
    <mergeCell ref="C907:D907"/>
    <mergeCell ref="C908:D908"/>
    <mergeCell ref="C909:D909"/>
    <mergeCell ref="C898:D898"/>
    <mergeCell ref="C899:D899"/>
    <mergeCell ref="C900:D900"/>
    <mergeCell ref="C901:D901"/>
    <mergeCell ref="C902:D902"/>
    <mergeCell ref="C903:D903"/>
    <mergeCell ref="C918:D918"/>
    <mergeCell ref="C919:D919"/>
    <mergeCell ref="C920:D920"/>
    <mergeCell ref="C921:D921"/>
    <mergeCell ref="C922:D922"/>
    <mergeCell ref="C923:D923"/>
    <mergeCell ref="C910:D910"/>
    <mergeCell ref="C912:D912"/>
    <mergeCell ref="C913:D913"/>
    <mergeCell ref="C915:D915"/>
    <mergeCell ref="C916:D916"/>
    <mergeCell ref="C917:D917"/>
    <mergeCell ref="C931:D931"/>
    <mergeCell ref="C932:D932"/>
    <mergeCell ref="C933:D933"/>
    <mergeCell ref="C934:D934"/>
    <mergeCell ref="C938:D938"/>
    <mergeCell ref="C940:D940"/>
    <mergeCell ref="C924:D924"/>
    <mergeCell ref="C925:D925"/>
    <mergeCell ref="C926:D926"/>
    <mergeCell ref="C927:D927"/>
    <mergeCell ref="C928:D928"/>
    <mergeCell ref="C930:D930"/>
    <mergeCell ref="C948:D948"/>
    <mergeCell ref="C953:D953"/>
    <mergeCell ref="C954:D954"/>
    <mergeCell ref="C955:D955"/>
    <mergeCell ref="C942:D942"/>
    <mergeCell ref="C943:D943"/>
    <mergeCell ref="C944:D944"/>
    <mergeCell ref="C945:D945"/>
    <mergeCell ref="C946:D946"/>
    <mergeCell ref="C947:D947"/>
    <mergeCell ref="C969:D969"/>
    <mergeCell ref="C970:D970"/>
    <mergeCell ref="C971:D971"/>
    <mergeCell ref="C972:D972"/>
    <mergeCell ref="C976:D976"/>
    <mergeCell ref="C977:D977"/>
    <mergeCell ref="C978:D978"/>
    <mergeCell ref="C979:D979"/>
    <mergeCell ref="C959:D959"/>
    <mergeCell ref="C960:D960"/>
    <mergeCell ref="C961:D961"/>
    <mergeCell ref="C962:D962"/>
    <mergeCell ref="C963:D963"/>
    <mergeCell ref="C965:D965"/>
    <mergeCell ref="C967:D967"/>
    <mergeCell ref="C968:D968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BE51"/>
  <sheetViews>
    <sheetView zoomScaleNormal="100" workbookViewId="0"/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92" t="s">
        <v>102</v>
      </c>
      <c r="B1" s="93"/>
      <c r="C1" s="93"/>
      <c r="D1" s="93"/>
      <c r="E1" s="93"/>
      <c r="F1" s="93"/>
      <c r="G1" s="93"/>
    </row>
    <row r="2" spans="1:57" ht="12.75" customHeight="1" x14ac:dyDescent="0.2">
      <c r="A2" s="94" t="s">
        <v>32</v>
      </c>
      <c r="B2" s="95"/>
      <c r="C2" s="96">
        <v>1</v>
      </c>
      <c r="D2" s="96" t="s">
        <v>110</v>
      </c>
      <c r="E2" s="95"/>
      <c r="F2" s="97" t="s">
        <v>33</v>
      </c>
      <c r="G2" s="98"/>
    </row>
    <row r="3" spans="1:57" ht="3" hidden="1" customHeight="1" x14ac:dyDescent="0.2">
      <c r="A3" s="99"/>
      <c r="B3" s="100"/>
      <c r="C3" s="101"/>
      <c r="D3" s="101"/>
      <c r="E3" s="100"/>
      <c r="F3" s="102"/>
      <c r="G3" s="103"/>
    </row>
    <row r="4" spans="1:57" ht="12" customHeight="1" x14ac:dyDescent="0.2">
      <c r="A4" s="104" t="s">
        <v>34</v>
      </c>
      <c r="B4" s="100"/>
      <c r="C4" s="101"/>
      <c r="D4" s="101"/>
      <c r="E4" s="100"/>
      <c r="F4" s="102" t="s">
        <v>35</v>
      </c>
      <c r="G4" s="105"/>
    </row>
    <row r="5" spans="1:57" ht="12.95" customHeight="1" x14ac:dyDescent="0.2">
      <c r="A5" s="106" t="s">
        <v>1254</v>
      </c>
      <c r="B5" s="107"/>
      <c r="C5" s="108" t="s">
        <v>1255</v>
      </c>
      <c r="D5" s="109"/>
      <c r="E5" s="110"/>
      <c r="F5" s="102" t="s">
        <v>36</v>
      </c>
      <c r="G5" s="103"/>
    </row>
    <row r="6" spans="1:57" ht="12.95" customHeight="1" x14ac:dyDescent="0.2">
      <c r="A6" s="104" t="s">
        <v>37</v>
      </c>
      <c r="B6" s="100"/>
      <c r="C6" s="101"/>
      <c r="D6" s="101"/>
      <c r="E6" s="100"/>
      <c r="F6" s="111" t="s">
        <v>38</v>
      </c>
      <c r="G6" s="112"/>
      <c r="O6" s="113"/>
    </row>
    <row r="7" spans="1:57" ht="12.95" customHeight="1" x14ac:dyDescent="0.2">
      <c r="A7" s="114" t="s">
        <v>104</v>
      </c>
      <c r="B7" s="115"/>
      <c r="C7" s="116" t="s">
        <v>105</v>
      </c>
      <c r="D7" s="117"/>
      <c r="E7" s="117"/>
      <c r="F7" s="118" t="s">
        <v>39</v>
      </c>
      <c r="G7" s="112">
        <f>IF(G6=0,,ROUND((F30+F32)/G6,1))</f>
        <v>0</v>
      </c>
    </row>
    <row r="8" spans="1:57" x14ac:dyDescent="0.2">
      <c r="A8" s="119" t="s">
        <v>40</v>
      </c>
      <c r="B8" s="102"/>
      <c r="C8" s="307" t="s">
        <v>1252</v>
      </c>
      <c r="D8" s="307"/>
      <c r="E8" s="308"/>
      <c r="F8" s="120" t="s">
        <v>41</v>
      </c>
      <c r="G8" s="121"/>
      <c r="H8" s="122"/>
      <c r="I8" s="123"/>
    </row>
    <row r="9" spans="1:57" x14ac:dyDescent="0.2">
      <c r="A9" s="119" t="s">
        <v>42</v>
      </c>
      <c r="B9" s="102"/>
      <c r="C9" s="307"/>
      <c r="D9" s="307"/>
      <c r="E9" s="308"/>
      <c r="F9" s="102"/>
      <c r="G9" s="124"/>
      <c r="H9" s="125"/>
    </row>
    <row r="10" spans="1:57" x14ac:dyDescent="0.2">
      <c r="A10" s="119" t="s">
        <v>43</v>
      </c>
      <c r="B10" s="102"/>
      <c r="C10" s="307" t="s">
        <v>1251</v>
      </c>
      <c r="D10" s="307"/>
      <c r="E10" s="307"/>
      <c r="F10" s="126"/>
      <c r="G10" s="127"/>
      <c r="H10" s="128"/>
    </row>
    <row r="11" spans="1:57" ht="13.5" customHeight="1" x14ac:dyDescent="0.2">
      <c r="A11" s="119" t="s">
        <v>44</v>
      </c>
      <c r="B11" s="102"/>
      <c r="C11" s="307"/>
      <c r="D11" s="307"/>
      <c r="E11" s="307"/>
      <c r="F11" s="129" t="s">
        <v>45</v>
      </c>
      <c r="G11" s="130"/>
      <c r="H11" s="125"/>
      <c r="BA11" s="131"/>
      <c r="BB11" s="131"/>
      <c r="BC11" s="131"/>
      <c r="BD11" s="131"/>
      <c r="BE11" s="131"/>
    </row>
    <row r="12" spans="1:57" ht="12.75" customHeight="1" x14ac:dyDescent="0.2">
      <c r="A12" s="132" t="s">
        <v>46</v>
      </c>
      <c r="B12" s="100"/>
      <c r="C12" s="309"/>
      <c r="D12" s="309"/>
      <c r="E12" s="309"/>
      <c r="F12" s="133" t="s">
        <v>47</v>
      </c>
      <c r="G12" s="134"/>
      <c r="H12" s="125"/>
    </row>
    <row r="13" spans="1:57" ht="28.5" customHeight="1" thickBot="1" x14ac:dyDescent="0.25">
      <c r="A13" s="135" t="s">
        <v>48</v>
      </c>
      <c r="B13" s="136"/>
      <c r="C13" s="136"/>
      <c r="D13" s="136"/>
      <c r="E13" s="137"/>
      <c r="F13" s="137"/>
      <c r="G13" s="138"/>
      <c r="H13" s="125"/>
    </row>
    <row r="14" spans="1:57" ht="17.25" customHeight="1" thickBot="1" x14ac:dyDescent="0.25">
      <c r="A14" s="139" t="s">
        <v>49</v>
      </c>
      <c r="B14" s="140"/>
      <c r="C14" s="141"/>
      <c r="D14" s="142" t="s">
        <v>50</v>
      </c>
      <c r="E14" s="143"/>
      <c r="F14" s="143"/>
      <c r="G14" s="141"/>
    </row>
    <row r="15" spans="1:57" ht="15.95" customHeight="1" x14ac:dyDescent="0.2">
      <c r="A15" s="144"/>
      <c r="B15" s="145" t="s">
        <v>51</v>
      </c>
      <c r="C15" s="146">
        <f>'SO 02 1 Rek'!E8</f>
        <v>0</v>
      </c>
      <c r="D15" s="147">
        <f>'SO 02 1 Rek'!A16</f>
        <v>0</v>
      </c>
      <c r="E15" s="148"/>
      <c r="F15" s="149"/>
      <c r="G15" s="146">
        <f>'SO 02 1 Rek'!I16</f>
        <v>0</v>
      </c>
    </row>
    <row r="16" spans="1:57" ht="15.95" customHeight="1" x14ac:dyDescent="0.2">
      <c r="A16" s="144" t="s">
        <v>52</v>
      </c>
      <c r="B16" s="145" t="s">
        <v>53</v>
      </c>
      <c r="C16" s="146">
        <f>'SO 02 1 Rek'!F8</f>
        <v>0</v>
      </c>
      <c r="D16" s="99"/>
      <c r="E16" s="150"/>
      <c r="F16" s="151"/>
      <c r="G16" s="146"/>
    </row>
    <row r="17" spans="1:7" ht="15.95" customHeight="1" x14ac:dyDescent="0.2">
      <c r="A17" s="144" t="s">
        <v>54</v>
      </c>
      <c r="B17" s="145" t="s">
        <v>55</v>
      </c>
      <c r="C17" s="146">
        <f>'SO 02 1 Rek'!H8</f>
        <v>0</v>
      </c>
      <c r="D17" s="99"/>
      <c r="E17" s="150"/>
      <c r="F17" s="151"/>
      <c r="G17" s="146"/>
    </row>
    <row r="18" spans="1:7" ht="15.95" customHeight="1" x14ac:dyDescent="0.2">
      <c r="A18" s="152" t="s">
        <v>56</v>
      </c>
      <c r="B18" s="153" t="s">
        <v>57</v>
      </c>
      <c r="C18" s="146">
        <f>'SO 02 1 Rek'!G8</f>
        <v>0</v>
      </c>
      <c r="D18" s="99"/>
      <c r="E18" s="150"/>
      <c r="F18" s="151"/>
      <c r="G18" s="146"/>
    </row>
    <row r="19" spans="1:7" ht="15.95" customHeight="1" x14ac:dyDescent="0.2">
      <c r="A19" s="154" t="s">
        <v>58</v>
      </c>
      <c r="B19" s="145"/>
      <c r="C19" s="146">
        <f>SUM(C15:C18)</f>
        <v>0</v>
      </c>
      <c r="D19" s="99"/>
      <c r="E19" s="150"/>
      <c r="F19" s="151"/>
      <c r="G19" s="146"/>
    </row>
    <row r="20" spans="1:7" ht="15.95" customHeight="1" x14ac:dyDescent="0.2">
      <c r="A20" s="154"/>
      <c r="B20" s="145"/>
      <c r="C20" s="146"/>
      <c r="D20" s="99"/>
      <c r="E20" s="150"/>
      <c r="F20" s="151"/>
      <c r="G20" s="146"/>
    </row>
    <row r="21" spans="1:7" ht="15.95" customHeight="1" x14ac:dyDescent="0.2">
      <c r="A21" s="154" t="s">
        <v>29</v>
      </c>
      <c r="B21" s="145"/>
      <c r="C21" s="146">
        <f>'SO 02 1 Rek'!I8</f>
        <v>0</v>
      </c>
      <c r="D21" s="99"/>
      <c r="E21" s="150"/>
      <c r="F21" s="151"/>
      <c r="G21" s="146"/>
    </row>
    <row r="22" spans="1:7" ht="15.95" customHeight="1" x14ac:dyDescent="0.2">
      <c r="A22" s="155" t="s">
        <v>59</v>
      </c>
      <c r="B22" s="125"/>
      <c r="C22" s="146">
        <f>C19+C21</f>
        <v>0</v>
      </c>
      <c r="D22" s="99" t="s">
        <v>60</v>
      </c>
      <c r="E22" s="150"/>
      <c r="F22" s="151"/>
      <c r="G22" s="146">
        <f>G23-SUM(G15:G21)</f>
        <v>0</v>
      </c>
    </row>
    <row r="23" spans="1:7" ht="15.95" customHeight="1" thickBot="1" x14ac:dyDescent="0.25">
      <c r="A23" s="310" t="s">
        <v>61</v>
      </c>
      <c r="B23" s="311"/>
      <c r="C23" s="156">
        <f>C22+G23</f>
        <v>0</v>
      </c>
      <c r="D23" s="157" t="s">
        <v>62</v>
      </c>
      <c r="E23" s="158"/>
      <c r="F23" s="159"/>
      <c r="G23" s="146">
        <f>'SO 02 1 Rek'!H14</f>
        <v>0</v>
      </c>
    </row>
    <row r="24" spans="1:7" x14ac:dyDescent="0.2">
      <c r="A24" s="160" t="s">
        <v>63</v>
      </c>
      <c r="B24" s="161"/>
      <c r="C24" s="162"/>
      <c r="D24" s="161" t="s">
        <v>64</v>
      </c>
      <c r="E24" s="161"/>
      <c r="F24" s="163" t="s">
        <v>65</v>
      </c>
      <c r="G24" s="164"/>
    </row>
    <row r="25" spans="1:7" x14ac:dyDescent="0.2">
      <c r="A25" s="155" t="s">
        <v>66</v>
      </c>
      <c r="B25" s="125"/>
      <c r="C25" s="165"/>
      <c r="D25" s="125" t="s">
        <v>66</v>
      </c>
      <c r="F25" s="166" t="s">
        <v>66</v>
      </c>
      <c r="G25" s="167"/>
    </row>
    <row r="26" spans="1:7" ht="37.5" customHeight="1" x14ac:dyDescent="0.2">
      <c r="A26" s="155" t="s">
        <v>67</v>
      </c>
      <c r="B26" s="168"/>
      <c r="C26" s="165"/>
      <c r="D26" s="125" t="s">
        <v>67</v>
      </c>
      <c r="F26" s="166" t="s">
        <v>67</v>
      </c>
      <c r="G26" s="167"/>
    </row>
    <row r="27" spans="1:7" x14ac:dyDescent="0.2">
      <c r="A27" s="155"/>
      <c r="B27" s="169"/>
      <c r="C27" s="165"/>
      <c r="D27" s="125"/>
      <c r="F27" s="166"/>
      <c r="G27" s="167"/>
    </row>
    <row r="28" spans="1:7" x14ac:dyDescent="0.2">
      <c r="A28" s="155" t="s">
        <v>68</v>
      </c>
      <c r="B28" s="125"/>
      <c r="C28" s="165"/>
      <c r="D28" s="166" t="s">
        <v>69</v>
      </c>
      <c r="E28" s="165"/>
      <c r="F28" s="170" t="s">
        <v>69</v>
      </c>
      <c r="G28" s="167"/>
    </row>
    <row r="29" spans="1:7" ht="69" customHeight="1" x14ac:dyDescent="0.2">
      <c r="A29" s="155"/>
      <c r="B29" s="125"/>
      <c r="C29" s="171"/>
      <c r="D29" s="172"/>
      <c r="E29" s="171"/>
      <c r="F29" s="125"/>
      <c r="G29" s="167"/>
    </row>
    <row r="30" spans="1:7" x14ac:dyDescent="0.2">
      <c r="A30" s="173" t="s">
        <v>11</v>
      </c>
      <c r="B30" s="174"/>
      <c r="C30" s="175">
        <v>21</v>
      </c>
      <c r="D30" s="174" t="s">
        <v>70</v>
      </c>
      <c r="E30" s="176"/>
      <c r="F30" s="302">
        <f>C23-F32</f>
        <v>0</v>
      </c>
      <c r="G30" s="303"/>
    </row>
    <row r="31" spans="1:7" x14ac:dyDescent="0.2">
      <c r="A31" s="173" t="s">
        <v>71</v>
      </c>
      <c r="B31" s="174"/>
      <c r="C31" s="175">
        <f>C30</f>
        <v>21</v>
      </c>
      <c r="D31" s="174" t="s">
        <v>72</v>
      </c>
      <c r="E31" s="176"/>
      <c r="F31" s="302">
        <f>ROUND(PRODUCT(F30,C31/100),0)</f>
        <v>0</v>
      </c>
      <c r="G31" s="303"/>
    </row>
    <row r="32" spans="1:7" x14ac:dyDescent="0.2">
      <c r="A32" s="173" t="s">
        <v>11</v>
      </c>
      <c r="B32" s="174"/>
      <c r="C32" s="175">
        <v>0</v>
      </c>
      <c r="D32" s="174" t="s">
        <v>72</v>
      </c>
      <c r="E32" s="176"/>
      <c r="F32" s="302">
        <v>0</v>
      </c>
      <c r="G32" s="303"/>
    </row>
    <row r="33" spans="1:8" x14ac:dyDescent="0.2">
      <c r="A33" s="173" t="s">
        <v>71</v>
      </c>
      <c r="B33" s="177"/>
      <c r="C33" s="178">
        <f>C32</f>
        <v>0</v>
      </c>
      <c r="D33" s="174" t="s">
        <v>72</v>
      </c>
      <c r="E33" s="151"/>
      <c r="F33" s="302">
        <f>ROUND(PRODUCT(F32,C33/100),0)</f>
        <v>0</v>
      </c>
      <c r="G33" s="303"/>
    </row>
    <row r="34" spans="1:8" s="182" customFormat="1" ht="19.5" customHeight="1" thickBot="1" x14ac:dyDescent="0.3">
      <c r="A34" s="179" t="s">
        <v>73</v>
      </c>
      <c r="B34" s="180"/>
      <c r="C34" s="180"/>
      <c r="D34" s="180"/>
      <c r="E34" s="181"/>
      <c r="F34" s="304">
        <f>ROUND(SUM(F30:F33),0)</f>
        <v>0</v>
      </c>
      <c r="G34" s="305"/>
    </row>
    <row r="36" spans="1:8" x14ac:dyDescent="0.2">
      <c r="A36" s="2" t="s">
        <v>74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06"/>
      <c r="C37" s="306"/>
      <c r="D37" s="306"/>
      <c r="E37" s="306"/>
      <c r="F37" s="306"/>
      <c r="G37" s="306"/>
      <c r="H37" s="1" t="s">
        <v>1</v>
      </c>
    </row>
    <row r="38" spans="1:8" ht="12.75" customHeight="1" x14ac:dyDescent="0.2">
      <c r="A38" s="183"/>
      <c r="B38" s="306"/>
      <c r="C38" s="306"/>
      <c r="D38" s="306"/>
      <c r="E38" s="306"/>
      <c r="F38" s="306"/>
      <c r="G38" s="306"/>
      <c r="H38" s="1" t="s">
        <v>1</v>
      </c>
    </row>
    <row r="39" spans="1:8" x14ac:dyDescent="0.2">
      <c r="A39" s="183"/>
      <c r="B39" s="306"/>
      <c r="C39" s="306"/>
      <c r="D39" s="306"/>
      <c r="E39" s="306"/>
      <c r="F39" s="306"/>
      <c r="G39" s="306"/>
      <c r="H39" s="1" t="s">
        <v>1</v>
      </c>
    </row>
    <row r="40" spans="1:8" x14ac:dyDescent="0.2">
      <c r="A40" s="183"/>
      <c r="B40" s="306"/>
      <c r="C40" s="306"/>
      <c r="D40" s="306"/>
      <c r="E40" s="306"/>
      <c r="F40" s="306"/>
      <c r="G40" s="306"/>
      <c r="H40" s="1" t="s">
        <v>1</v>
      </c>
    </row>
    <row r="41" spans="1:8" x14ac:dyDescent="0.2">
      <c r="A41" s="183"/>
      <c r="B41" s="306"/>
      <c r="C41" s="306"/>
      <c r="D41" s="306"/>
      <c r="E41" s="306"/>
      <c r="F41" s="306"/>
      <c r="G41" s="306"/>
      <c r="H41" s="1" t="s">
        <v>1</v>
      </c>
    </row>
    <row r="42" spans="1:8" x14ac:dyDescent="0.2">
      <c r="A42" s="183"/>
      <c r="B42" s="306"/>
      <c r="C42" s="306"/>
      <c r="D42" s="306"/>
      <c r="E42" s="306"/>
      <c r="F42" s="306"/>
      <c r="G42" s="306"/>
      <c r="H42" s="1" t="s">
        <v>1</v>
      </c>
    </row>
    <row r="43" spans="1:8" x14ac:dyDescent="0.2">
      <c r="A43" s="183"/>
      <c r="B43" s="306"/>
      <c r="C43" s="306"/>
      <c r="D43" s="306"/>
      <c r="E43" s="306"/>
      <c r="F43" s="306"/>
      <c r="G43" s="306"/>
      <c r="H43" s="1" t="s">
        <v>1</v>
      </c>
    </row>
    <row r="44" spans="1:8" ht="12.75" customHeight="1" x14ac:dyDescent="0.2">
      <c r="A44" s="183"/>
      <c r="B44" s="306"/>
      <c r="C44" s="306"/>
      <c r="D44" s="306"/>
      <c r="E44" s="306"/>
      <c r="F44" s="306"/>
      <c r="G44" s="306"/>
      <c r="H44" s="1" t="s">
        <v>1</v>
      </c>
    </row>
    <row r="45" spans="1:8" ht="12.75" customHeight="1" x14ac:dyDescent="0.2">
      <c r="A45" s="183"/>
      <c r="B45" s="306"/>
      <c r="C45" s="306"/>
      <c r="D45" s="306"/>
      <c r="E45" s="306"/>
      <c r="F45" s="306"/>
      <c r="G45" s="306"/>
      <c r="H45" s="1" t="s">
        <v>1</v>
      </c>
    </row>
    <row r="46" spans="1:8" x14ac:dyDescent="0.2">
      <c r="B46" s="301"/>
      <c r="C46" s="301"/>
      <c r="D46" s="301"/>
      <c r="E46" s="301"/>
      <c r="F46" s="301"/>
      <c r="G46" s="301"/>
    </row>
    <row r="47" spans="1:8" x14ac:dyDescent="0.2">
      <c r="B47" s="301"/>
      <c r="C47" s="301"/>
      <c r="D47" s="301"/>
      <c r="E47" s="301"/>
      <c r="F47" s="301"/>
      <c r="G47" s="301"/>
    </row>
    <row r="48" spans="1:8" x14ac:dyDescent="0.2">
      <c r="B48" s="301"/>
      <c r="C48" s="301"/>
      <c r="D48" s="301"/>
      <c r="E48" s="301"/>
      <c r="F48" s="301"/>
      <c r="G48" s="301"/>
    </row>
    <row r="49" spans="2:7" x14ac:dyDescent="0.2">
      <c r="B49" s="301"/>
      <c r="C49" s="301"/>
      <c r="D49" s="301"/>
      <c r="E49" s="301"/>
      <c r="F49" s="301"/>
      <c r="G49" s="301"/>
    </row>
    <row r="50" spans="2:7" x14ac:dyDescent="0.2">
      <c r="B50" s="301"/>
      <c r="C50" s="301"/>
      <c r="D50" s="301"/>
      <c r="E50" s="301"/>
      <c r="F50" s="301"/>
      <c r="G50" s="301"/>
    </row>
    <row r="51" spans="2:7" x14ac:dyDescent="0.2">
      <c r="B51" s="301"/>
      <c r="C51" s="301"/>
      <c r="D51" s="301"/>
      <c r="E51" s="301"/>
      <c r="F51" s="301"/>
      <c r="G51" s="301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BE65"/>
  <sheetViews>
    <sheetView workbookViewId="0">
      <selection sqref="A1:B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12" t="s">
        <v>2</v>
      </c>
      <c r="B1" s="313"/>
      <c r="C1" s="184" t="s">
        <v>106</v>
      </c>
      <c r="D1" s="185"/>
      <c r="E1" s="186"/>
      <c r="F1" s="185"/>
      <c r="G1" s="187" t="s">
        <v>75</v>
      </c>
      <c r="H1" s="188">
        <v>1</v>
      </c>
      <c r="I1" s="189"/>
    </row>
    <row r="2" spans="1:57" ht="13.5" thickBot="1" x14ac:dyDescent="0.25">
      <c r="A2" s="314" t="s">
        <v>76</v>
      </c>
      <c r="B2" s="315"/>
      <c r="C2" s="190" t="s">
        <v>1256</v>
      </c>
      <c r="D2" s="191"/>
      <c r="E2" s="192"/>
      <c r="F2" s="191"/>
      <c r="G2" s="316" t="s">
        <v>110</v>
      </c>
      <c r="H2" s="317"/>
      <c r="I2" s="318"/>
    </row>
    <row r="3" spans="1:57" ht="13.5" thickTop="1" x14ac:dyDescent="0.2">
      <c r="F3" s="125"/>
    </row>
    <row r="4" spans="1:57" ht="19.5" customHeight="1" x14ac:dyDescent="0.25">
      <c r="A4" s="193" t="s">
        <v>77</v>
      </c>
      <c r="B4" s="194"/>
      <c r="C4" s="194"/>
      <c r="D4" s="194"/>
      <c r="E4" s="195"/>
      <c r="F4" s="194"/>
      <c r="G4" s="194"/>
      <c r="H4" s="194"/>
      <c r="I4" s="194"/>
    </row>
    <row r="5" spans="1:57" ht="13.5" thickBot="1" x14ac:dyDescent="0.25"/>
    <row r="6" spans="1:57" s="125" customFormat="1" ht="13.5" thickBot="1" x14ac:dyDescent="0.25">
      <c r="A6" s="196"/>
      <c r="B6" s="197" t="s">
        <v>78</v>
      </c>
      <c r="C6" s="197"/>
      <c r="D6" s="198"/>
      <c r="E6" s="199" t="s">
        <v>25</v>
      </c>
      <c r="F6" s="200" t="s">
        <v>26</v>
      </c>
      <c r="G6" s="200" t="s">
        <v>27</v>
      </c>
      <c r="H6" s="200" t="s">
        <v>28</v>
      </c>
      <c r="I6" s="201" t="s">
        <v>29</v>
      </c>
    </row>
    <row r="7" spans="1:57" s="125" customFormat="1" ht="13.5" thickBot="1" x14ac:dyDescent="0.25">
      <c r="A7" s="289" t="str">
        <f>'SO 02 1 Pol'!B7</f>
        <v>871</v>
      </c>
      <c r="B7" s="62" t="str">
        <f>'SO 02 1 Pol'!C7</f>
        <v>Venkovní kanalizace</v>
      </c>
      <c r="D7" s="202"/>
      <c r="E7" s="290">
        <f>'SO 02 1 Pol'!BA9</f>
        <v>0</v>
      </c>
      <c r="F7" s="291">
        <f>'SO 02 1 Pol'!BB9</f>
        <v>0</v>
      </c>
      <c r="G7" s="291">
        <f>'SO 02 1 Pol'!BC9</f>
        <v>0</v>
      </c>
      <c r="H7" s="291">
        <f>'SO 02 1 Pol'!BD9</f>
        <v>0</v>
      </c>
      <c r="I7" s="292">
        <f>'SO 02 1 Pol'!BE9</f>
        <v>0</v>
      </c>
    </row>
    <row r="8" spans="1:57" s="14" customFormat="1" ht="13.5" thickBot="1" x14ac:dyDescent="0.25">
      <c r="A8" s="203"/>
      <c r="B8" s="204" t="s">
        <v>79</v>
      </c>
      <c r="C8" s="204"/>
      <c r="D8" s="205"/>
      <c r="E8" s="206">
        <f>SUM(E7:E7)</f>
        <v>0</v>
      </c>
      <c r="F8" s="207">
        <f>SUM(F7:F7)</f>
        <v>0</v>
      </c>
      <c r="G8" s="207">
        <f>SUM(G7:G7)</f>
        <v>0</v>
      </c>
      <c r="H8" s="207">
        <f>SUM(H7:H7)</f>
        <v>0</v>
      </c>
      <c r="I8" s="208">
        <f>SUM(I7:I7)</f>
        <v>0</v>
      </c>
    </row>
    <row r="9" spans="1:57" x14ac:dyDescent="0.2">
      <c r="A9" s="125"/>
      <c r="B9" s="125"/>
      <c r="C9" s="125"/>
      <c r="D9" s="125"/>
      <c r="E9" s="125"/>
      <c r="F9" s="125"/>
      <c r="G9" s="125"/>
      <c r="H9" s="125"/>
      <c r="I9" s="125"/>
    </row>
    <row r="10" spans="1:57" ht="19.5" customHeight="1" x14ac:dyDescent="0.25">
      <c r="A10" s="194" t="s">
        <v>80</v>
      </c>
      <c r="B10" s="194"/>
      <c r="C10" s="194"/>
      <c r="D10" s="194"/>
      <c r="E10" s="194"/>
      <c r="F10" s="194"/>
      <c r="G10" s="209"/>
      <c r="H10" s="194"/>
      <c r="I10" s="194"/>
      <c r="BA10" s="131"/>
      <c r="BB10" s="131"/>
      <c r="BC10" s="131"/>
      <c r="BD10" s="131"/>
      <c r="BE10" s="131"/>
    </row>
    <row r="11" spans="1:57" ht="13.5" thickBot="1" x14ac:dyDescent="0.25"/>
    <row r="12" spans="1:57" x14ac:dyDescent="0.2">
      <c r="A12" s="160" t="s">
        <v>81</v>
      </c>
      <c r="B12" s="161"/>
      <c r="C12" s="161"/>
      <c r="D12" s="210"/>
      <c r="E12" s="211" t="s">
        <v>82</v>
      </c>
      <c r="F12" s="212" t="s">
        <v>12</v>
      </c>
      <c r="G12" s="213" t="s">
        <v>83</v>
      </c>
      <c r="H12" s="214"/>
      <c r="I12" s="215" t="s">
        <v>82</v>
      </c>
    </row>
    <row r="13" spans="1:57" x14ac:dyDescent="0.2">
      <c r="A13" s="154"/>
      <c r="B13" s="145"/>
      <c r="C13" s="145"/>
      <c r="D13" s="216"/>
      <c r="E13" s="217"/>
      <c r="F13" s="218"/>
      <c r="G13" s="219">
        <f>CHOOSE(BA13+1,E8+F8,E8+F8+H8,E8+F8+G8+H8,E8,F8,H8,G8,H8+G8,0)</f>
        <v>0</v>
      </c>
      <c r="H13" s="220"/>
      <c r="I13" s="221">
        <f>E13+F13*G13/100</f>
        <v>0</v>
      </c>
      <c r="BA13" s="1">
        <v>8</v>
      </c>
    </row>
    <row r="14" spans="1:57" ht="13.5" thickBot="1" x14ac:dyDescent="0.25">
      <c r="A14" s="222"/>
      <c r="B14" s="223" t="s">
        <v>84</v>
      </c>
      <c r="C14" s="224"/>
      <c r="D14" s="225"/>
      <c r="E14" s="226"/>
      <c r="F14" s="227"/>
      <c r="G14" s="227"/>
      <c r="H14" s="319">
        <f>SUM(I13:I13)</f>
        <v>0</v>
      </c>
      <c r="I14" s="320"/>
    </row>
    <row r="16" spans="1:57" x14ac:dyDescent="0.2">
      <c r="B16" s="14"/>
      <c r="F16" s="228"/>
      <c r="G16" s="229"/>
      <c r="H16" s="229"/>
      <c r="I16" s="46"/>
    </row>
    <row r="17" spans="6:9" x14ac:dyDescent="0.2">
      <c r="F17" s="228"/>
      <c r="G17" s="229"/>
      <c r="H17" s="229"/>
      <c r="I17" s="46"/>
    </row>
    <row r="18" spans="6:9" x14ac:dyDescent="0.2">
      <c r="F18" s="228"/>
      <c r="G18" s="229"/>
      <c r="H18" s="229"/>
      <c r="I18" s="46"/>
    </row>
    <row r="19" spans="6:9" x14ac:dyDescent="0.2">
      <c r="F19" s="228"/>
      <c r="G19" s="229"/>
      <c r="H19" s="229"/>
      <c r="I19" s="46"/>
    </row>
    <row r="20" spans="6:9" x14ac:dyDescent="0.2">
      <c r="F20" s="228"/>
      <c r="G20" s="229"/>
      <c r="H20" s="229"/>
      <c r="I20" s="46"/>
    </row>
    <row r="21" spans="6:9" x14ac:dyDescent="0.2">
      <c r="F21" s="228"/>
      <c r="G21" s="229"/>
      <c r="H21" s="229"/>
      <c r="I21" s="46"/>
    </row>
    <row r="22" spans="6:9" x14ac:dyDescent="0.2">
      <c r="F22" s="228"/>
      <c r="G22" s="229"/>
      <c r="H22" s="229"/>
      <c r="I22" s="46"/>
    </row>
    <row r="23" spans="6:9" x14ac:dyDescent="0.2">
      <c r="F23" s="228"/>
      <c r="G23" s="229"/>
      <c r="H23" s="229"/>
      <c r="I23" s="46"/>
    </row>
    <row r="24" spans="6:9" x14ac:dyDescent="0.2">
      <c r="F24" s="228"/>
      <c r="G24" s="229"/>
      <c r="H24" s="229"/>
      <c r="I24" s="46"/>
    </row>
    <row r="25" spans="6:9" x14ac:dyDescent="0.2">
      <c r="F25" s="228"/>
      <c r="G25" s="229"/>
      <c r="H25" s="229"/>
      <c r="I25" s="46"/>
    </row>
    <row r="26" spans="6:9" x14ac:dyDescent="0.2">
      <c r="F26" s="228"/>
      <c r="G26" s="229"/>
      <c r="H26" s="229"/>
      <c r="I26" s="46"/>
    </row>
    <row r="27" spans="6:9" x14ac:dyDescent="0.2">
      <c r="F27" s="228"/>
      <c r="G27" s="229"/>
      <c r="H27" s="229"/>
      <c r="I27" s="46"/>
    </row>
    <row r="28" spans="6:9" x14ac:dyDescent="0.2">
      <c r="F28" s="228"/>
      <c r="G28" s="229"/>
      <c r="H28" s="229"/>
      <c r="I28" s="46"/>
    </row>
    <row r="29" spans="6:9" x14ac:dyDescent="0.2">
      <c r="F29" s="228"/>
      <c r="G29" s="229"/>
      <c r="H29" s="229"/>
      <c r="I29" s="46"/>
    </row>
    <row r="30" spans="6:9" x14ac:dyDescent="0.2">
      <c r="F30" s="228"/>
      <c r="G30" s="229"/>
      <c r="H30" s="229"/>
      <c r="I30" s="46"/>
    </row>
    <row r="31" spans="6:9" x14ac:dyDescent="0.2">
      <c r="F31" s="228"/>
      <c r="G31" s="229"/>
      <c r="H31" s="229"/>
      <c r="I31" s="46"/>
    </row>
    <row r="32" spans="6:9" x14ac:dyDescent="0.2">
      <c r="F32" s="228"/>
      <c r="G32" s="229"/>
      <c r="H32" s="229"/>
      <c r="I32" s="46"/>
    </row>
    <row r="33" spans="6:9" x14ac:dyDescent="0.2">
      <c r="F33" s="228"/>
      <c r="G33" s="229"/>
      <c r="H33" s="229"/>
      <c r="I33" s="46"/>
    </row>
    <row r="34" spans="6:9" x14ac:dyDescent="0.2">
      <c r="F34" s="228"/>
      <c r="G34" s="229"/>
      <c r="H34" s="229"/>
      <c r="I34" s="46"/>
    </row>
    <row r="35" spans="6:9" x14ac:dyDescent="0.2">
      <c r="F35" s="228"/>
      <c r="G35" s="229"/>
      <c r="H35" s="229"/>
      <c r="I35" s="46"/>
    </row>
    <row r="36" spans="6:9" x14ac:dyDescent="0.2">
      <c r="F36" s="228"/>
      <c r="G36" s="229"/>
      <c r="H36" s="229"/>
      <c r="I36" s="46"/>
    </row>
    <row r="37" spans="6:9" x14ac:dyDescent="0.2">
      <c r="F37" s="228"/>
      <c r="G37" s="229"/>
      <c r="H37" s="229"/>
      <c r="I37" s="46"/>
    </row>
    <row r="38" spans="6:9" x14ac:dyDescent="0.2">
      <c r="F38" s="228"/>
      <c r="G38" s="229"/>
      <c r="H38" s="229"/>
      <c r="I38" s="46"/>
    </row>
    <row r="39" spans="6:9" x14ac:dyDescent="0.2">
      <c r="F39" s="228"/>
      <c r="G39" s="229"/>
      <c r="H39" s="229"/>
      <c r="I39" s="46"/>
    </row>
    <row r="40" spans="6:9" x14ac:dyDescent="0.2">
      <c r="F40" s="228"/>
      <c r="G40" s="229"/>
      <c r="H40" s="229"/>
      <c r="I40" s="46"/>
    </row>
    <row r="41" spans="6:9" x14ac:dyDescent="0.2">
      <c r="F41" s="228"/>
      <c r="G41" s="229"/>
      <c r="H41" s="229"/>
      <c r="I41" s="46"/>
    </row>
    <row r="42" spans="6:9" x14ac:dyDescent="0.2">
      <c r="F42" s="228"/>
      <c r="G42" s="229"/>
      <c r="H42" s="229"/>
      <c r="I42" s="46"/>
    </row>
    <row r="43" spans="6:9" x14ac:dyDescent="0.2">
      <c r="F43" s="228"/>
      <c r="G43" s="229"/>
      <c r="H43" s="229"/>
      <c r="I43" s="46"/>
    </row>
    <row r="44" spans="6:9" x14ac:dyDescent="0.2">
      <c r="F44" s="228"/>
      <c r="G44" s="229"/>
      <c r="H44" s="229"/>
      <c r="I44" s="46"/>
    </row>
    <row r="45" spans="6:9" x14ac:dyDescent="0.2">
      <c r="F45" s="228"/>
      <c r="G45" s="229"/>
      <c r="H45" s="229"/>
      <c r="I45" s="46"/>
    </row>
    <row r="46" spans="6:9" x14ac:dyDescent="0.2">
      <c r="F46" s="228"/>
      <c r="G46" s="229"/>
      <c r="H46" s="229"/>
      <c r="I46" s="46"/>
    </row>
    <row r="47" spans="6:9" x14ac:dyDescent="0.2">
      <c r="F47" s="228"/>
      <c r="G47" s="229"/>
      <c r="H47" s="229"/>
      <c r="I47" s="46"/>
    </row>
    <row r="48" spans="6:9" x14ac:dyDescent="0.2">
      <c r="F48" s="228"/>
      <c r="G48" s="229"/>
      <c r="H48" s="229"/>
      <c r="I48" s="46"/>
    </row>
    <row r="49" spans="6:9" x14ac:dyDescent="0.2">
      <c r="F49" s="228"/>
      <c r="G49" s="229"/>
      <c r="H49" s="229"/>
      <c r="I49" s="46"/>
    </row>
    <row r="50" spans="6:9" x14ac:dyDescent="0.2">
      <c r="F50" s="228"/>
      <c r="G50" s="229"/>
      <c r="H50" s="229"/>
      <c r="I50" s="46"/>
    </row>
    <row r="51" spans="6:9" x14ac:dyDescent="0.2">
      <c r="F51" s="228"/>
      <c r="G51" s="229"/>
      <c r="H51" s="229"/>
      <c r="I51" s="46"/>
    </row>
    <row r="52" spans="6:9" x14ac:dyDescent="0.2">
      <c r="F52" s="228"/>
      <c r="G52" s="229"/>
      <c r="H52" s="229"/>
      <c r="I52" s="46"/>
    </row>
    <row r="53" spans="6:9" x14ac:dyDescent="0.2">
      <c r="F53" s="228"/>
      <c r="G53" s="229"/>
      <c r="H53" s="229"/>
      <c r="I53" s="46"/>
    </row>
    <row r="54" spans="6:9" x14ac:dyDescent="0.2">
      <c r="F54" s="228"/>
      <c r="G54" s="229"/>
      <c r="H54" s="229"/>
      <c r="I54" s="46"/>
    </row>
    <row r="55" spans="6:9" x14ac:dyDescent="0.2">
      <c r="F55" s="228"/>
      <c r="G55" s="229"/>
      <c r="H55" s="229"/>
      <c r="I55" s="46"/>
    </row>
    <row r="56" spans="6:9" x14ac:dyDescent="0.2">
      <c r="F56" s="228"/>
      <c r="G56" s="229"/>
      <c r="H56" s="229"/>
      <c r="I56" s="46"/>
    </row>
    <row r="57" spans="6:9" x14ac:dyDescent="0.2">
      <c r="F57" s="228"/>
      <c r="G57" s="229"/>
      <c r="H57" s="229"/>
      <c r="I57" s="46"/>
    </row>
    <row r="58" spans="6:9" x14ac:dyDescent="0.2">
      <c r="F58" s="228"/>
      <c r="G58" s="229"/>
      <c r="H58" s="229"/>
      <c r="I58" s="46"/>
    </row>
    <row r="59" spans="6:9" x14ac:dyDescent="0.2">
      <c r="F59" s="228"/>
      <c r="G59" s="229"/>
      <c r="H59" s="229"/>
      <c r="I59" s="46"/>
    </row>
    <row r="60" spans="6:9" x14ac:dyDescent="0.2">
      <c r="F60" s="228"/>
      <c r="G60" s="229"/>
      <c r="H60" s="229"/>
      <c r="I60" s="46"/>
    </row>
    <row r="61" spans="6:9" x14ac:dyDescent="0.2">
      <c r="F61" s="228"/>
      <c r="G61" s="229"/>
      <c r="H61" s="229"/>
      <c r="I61" s="46"/>
    </row>
    <row r="62" spans="6:9" x14ac:dyDescent="0.2">
      <c r="F62" s="228"/>
      <c r="G62" s="229"/>
      <c r="H62" s="229"/>
      <c r="I62" s="46"/>
    </row>
    <row r="63" spans="6:9" x14ac:dyDescent="0.2">
      <c r="F63" s="228"/>
      <c r="G63" s="229"/>
      <c r="H63" s="229"/>
      <c r="I63" s="46"/>
    </row>
    <row r="64" spans="6:9" x14ac:dyDescent="0.2">
      <c r="F64" s="228"/>
      <c r="G64" s="229"/>
      <c r="H64" s="229"/>
      <c r="I64" s="46"/>
    </row>
    <row r="65" spans="6:9" x14ac:dyDescent="0.2">
      <c r="F65" s="228"/>
      <c r="G65" s="229"/>
      <c r="H65" s="229"/>
      <c r="I65" s="46"/>
    </row>
  </sheetData>
  <mergeCells count="4">
    <mergeCell ref="A1:B1"/>
    <mergeCell ref="A2:B2"/>
    <mergeCell ref="G2:I2"/>
    <mergeCell ref="H14:I1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B82"/>
  <sheetViews>
    <sheetView showGridLines="0" showZeros="0" zoomScaleNormal="100" zoomScaleSheetLayoutView="100" workbookViewId="0">
      <selection activeCell="J1" sqref="J1:J65536 K1:K65536"/>
    </sheetView>
  </sheetViews>
  <sheetFormatPr defaultRowHeight="12.75" x14ac:dyDescent="0.2"/>
  <cols>
    <col min="1" max="1" width="4.42578125" style="230" customWidth="1"/>
    <col min="2" max="2" width="11.5703125" style="230" customWidth="1"/>
    <col min="3" max="3" width="40.42578125" style="230" customWidth="1"/>
    <col min="4" max="4" width="5.5703125" style="230" customWidth="1"/>
    <col min="5" max="5" width="8.5703125" style="238" customWidth="1"/>
    <col min="6" max="6" width="9.85546875" style="230" customWidth="1"/>
    <col min="7" max="7" width="13.85546875" style="230" customWidth="1"/>
    <col min="8" max="8" width="11.7109375" style="230" hidden="1" customWidth="1"/>
    <col min="9" max="9" width="11.5703125" style="230" hidden="1" customWidth="1"/>
    <col min="10" max="10" width="11" style="230" hidden="1" customWidth="1"/>
    <col min="11" max="11" width="10.42578125" style="230" hidden="1" customWidth="1"/>
    <col min="12" max="12" width="75.42578125" style="230" customWidth="1"/>
    <col min="13" max="13" width="45.28515625" style="230" customWidth="1"/>
    <col min="14" max="16384" width="9.140625" style="230"/>
  </cols>
  <sheetData>
    <row r="1" spans="1:80" ht="15.75" x14ac:dyDescent="0.25">
      <c r="A1" s="323" t="s">
        <v>103</v>
      </c>
      <c r="B1" s="323"/>
      <c r="C1" s="323"/>
      <c r="D1" s="323"/>
      <c r="E1" s="323"/>
      <c r="F1" s="323"/>
      <c r="G1" s="323"/>
    </row>
    <row r="2" spans="1:80" ht="14.25" customHeight="1" thickBot="1" x14ac:dyDescent="0.25">
      <c r="B2" s="231"/>
      <c r="C2" s="232"/>
      <c r="D2" s="232"/>
      <c r="E2" s="233"/>
      <c r="F2" s="232"/>
      <c r="G2" s="232"/>
    </row>
    <row r="3" spans="1:80" ht="13.5" thickTop="1" x14ac:dyDescent="0.2">
      <c r="A3" s="312" t="s">
        <v>2</v>
      </c>
      <c r="B3" s="313"/>
      <c r="C3" s="184" t="s">
        <v>106</v>
      </c>
      <c r="D3" s="185"/>
      <c r="E3" s="234" t="s">
        <v>85</v>
      </c>
      <c r="F3" s="235">
        <f>'SO 02 1 Rek'!H1</f>
        <v>1</v>
      </c>
      <c r="G3" s="236"/>
    </row>
    <row r="4" spans="1:80" ht="13.5" thickBot="1" x14ac:dyDescent="0.25">
      <c r="A4" s="324" t="s">
        <v>76</v>
      </c>
      <c r="B4" s="315"/>
      <c r="C4" s="190" t="s">
        <v>1256</v>
      </c>
      <c r="D4" s="191"/>
      <c r="E4" s="325" t="str">
        <f>'SO 02 1 Rek'!G2</f>
        <v>projektový</v>
      </c>
      <c r="F4" s="326"/>
      <c r="G4" s="327"/>
    </row>
    <row r="5" spans="1:80" ht="13.5" thickTop="1" x14ac:dyDescent="0.2">
      <c r="A5" s="237"/>
      <c r="G5" s="239"/>
    </row>
    <row r="6" spans="1:80" ht="27" customHeight="1" x14ac:dyDescent="0.2">
      <c r="A6" s="240" t="s">
        <v>86</v>
      </c>
      <c r="B6" s="241" t="s">
        <v>87</v>
      </c>
      <c r="C6" s="241" t="s">
        <v>88</v>
      </c>
      <c r="D6" s="241" t="s">
        <v>89</v>
      </c>
      <c r="E6" s="242" t="s">
        <v>90</v>
      </c>
      <c r="F6" s="241" t="s">
        <v>91</v>
      </c>
      <c r="G6" s="243" t="s">
        <v>92</v>
      </c>
      <c r="H6" s="244" t="s">
        <v>93</v>
      </c>
      <c r="I6" s="244" t="s">
        <v>94</v>
      </c>
      <c r="J6" s="244" t="s">
        <v>95</v>
      </c>
      <c r="K6" s="244" t="s">
        <v>96</v>
      </c>
    </row>
    <row r="7" spans="1:80" x14ac:dyDescent="0.2">
      <c r="A7" s="245" t="s">
        <v>97</v>
      </c>
      <c r="B7" s="246" t="s">
        <v>1257</v>
      </c>
      <c r="C7" s="247" t="s">
        <v>1258</v>
      </c>
      <c r="D7" s="248"/>
      <c r="E7" s="249"/>
      <c r="F7" s="249"/>
      <c r="G7" s="250"/>
      <c r="H7" s="251"/>
      <c r="I7" s="252"/>
      <c r="J7" s="253"/>
      <c r="K7" s="254"/>
      <c r="O7" s="255">
        <v>1</v>
      </c>
    </row>
    <row r="8" spans="1:80" ht="22.5" x14ac:dyDescent="0.2">
      <c r="A8" s="256">
        <v>1</v>
      </c>
      <c r="B8" s="257" t="s">
        <v>1260</v>
      </c>
      <c r="C8" s="258" t="s">
        <v>1261</v>
      </c>
      <c r="D8" s="259" t="s">
        <v>116</v>
      </c>
      <c r="E8" s="260">
        <v>1</v>
      </c>
      <c r="F8" s="260">
        <v>0</v>
      </c>
      <c r="G8" s="261">
        <f>E8*F8</f>
        <v>0</v>
      </c>
      <c r="H8" s="262">
        <v>0</v>
      </c>
      <c r="I8" s="263">
        <f>E8*H8</f>
        <v>0</v>
      </c>
      <c r="J8" s="262">
        <v>0</v>
      </c>
      <c r="K8" s="263">
        <f>E8*J8</f>
        <v>0</v>
      </c>
      <c r="O8" s="255">
        <v>2</v>
      </c>
      <c r="AA8" s="230">
        <v>1</v>
      </c>
      <c r="AB8" s="230">
        <v>1</v>
      </c>
      <c r="AC8" s="230">
        <v>1</v>
      </c>
      <c r="AZ8" s="230">
        <v>1</v>
      </c>
      <c r="BA8" s="230">
        <f>IF(AZ8=1,G8,0)</f>
        <v>0</v>
      </c>
      <c r="BB8" s="230">
        <f>IF(AZ8=2,G8,0)</f>
        <v>0</v>
      </c>
      <c r="BC8" s="230">
        <f>IF(AZ8=3,G8,0)</f>
        <v>0</v>
      </c>
      <c r="BD8" s="230">
        <f>IF(AZ8=4,G8,0)</f>
        <v>0</v>
      </c>
      <c r="BE8" s="230">
        <f>IF(AZ8=5,G8,0)</f>
        <v>0</v>
      </c>
      <c r="CA8" s="255">
        <v>1</v>
      </c>
      <c r="CB8" s="255">
        <v>1</v>
      </c>
    </row>
    <row r="9" spans="1:80" x14ac:dyDescent="0.2">
      <c r="A9" s="273"/>
      <c r="B9" s="274" t="s">
        <v>101</v>
      </c>
      <c r="C9" s="275" t="s">
        <v>1259</v>
      </c>
      <c r="D9" s="276"/>
      <c r="E9" s="277"/>
      <c r="F9" s="278"/>
      <c r="G9" s="279">
        <f>SUM(G7:G8)</f>
        <v>0</v>
      </c>
      <c r="H9" s="280"/>
      <c r="I9" s="281">
        <f>SUM(I7:I8)</f>
        <v>0</v>
      </c>
      <c r="J9" s="280"/>
      <c r="K9" s="281">
        <f>SUM(K7:K8)</f>
        <v>0</v>
      </c>
      <c r="O9" s="255">
        <v>4</v>
      </c>
      <c r="BA9" s="282">
        <f>SUM(BA7:BA8)</f>
        <v>0</v>
      </c>
      <c r="BB9" s="282">
        <f>SUM(BB7:BB8)</f>
        <v>0</v>
      </c>
      <c r="BC9" s="282">
        <f>SUM(BC7:BC8)</f>
        <v>0</v>
      </c>
      <c r="BD9" s="282">
        <f>SUM(BD7:BD8)</f>
        <v>0</v>
      </c>
      <c r="BE9" s="282">
        <f>SUM(BE7:BE8)</f>
        <v>0</v>
      </c>
    </row>
    <row r="10" spans="1:80" x14ac:dyDescent="0.2">
      <c r="E10" s="230"/>
    </row>
    <row r="11" spans="1:80" x14ac:dyDescent="0.2">
      <c r="E11" s="230"/>
    </row>
    <row r="12" spans="1:80" x14ac:dyDescent="0.2">
      <c r="E12" s="230"/>
    </row>
    <row r="13" spans="1:80" x14ac:dyDescent="0.2">
      <c r="E13" s="230"/>
    </row>
    <row r="14" spans="1:80" x14ac:dyDescent="0.2">
      <c r="E14" s="230"/>
    </row>
    <row r="15" spans="1:80" x14ac:dyDescent="0.2">
      <c r="E15" s="230"/>
    </row>
    <row r="16" spans="1:80" x14ac:dyDescent="0.2">
      <c r="E16" s="230"/>
    </row>
    <row r="17" spans="5:5" x14ac:dyDescent="0.2">
      <c r="E17" s="230"/>
    </row>
    <row r="18" spans="5:5" x14ac:dyDescent="0.2">
      <c r="E18" s="230"/>
    </row>
    <row r="19" spans="5:5" x14ac:dyDescent="0.2">
      <c r="E19" s="230"/>
    </row>
    <row r="20" spans="5:5" x14ac:dyDescent="0.2">
      <c r="E20" s="230"/>
    </row>
    <row r="21" spans="5:5" x14ac:dyDescent="0.2">
      <c r="E21" s="230"/>
    </row>
    <row r="22" spans="5:5" x14ac:dyDescent="0.2">
      <c r="E22" s="230"/>
    </row>
    <row r="23" spans="5:5" x14ac:dyDescent="0.2">
      <c r="E23" s="230"/>
    </row>
    <row r="24" spans="5:5" x14ac:dyDescent="0.2">
      <c r="E24" s="230"/>
    </row>
    <row r="25" spans="5:5" x14ac:dyDescent="0.2">
      <c r="E25" s="230"/>
    </row>
    <row r="26" spans="5:5" x14ac:dyDescent="0.2">
      <c r="E26" s="230"/>
    </row>
    <row r="27" spans="5:5" x14ac:dyDescent="0.2">
      <c r="E27" s="230"/>
    </row>
    <row r="28" spans="5:5" x14ac:dyDescent="0.2">
      <c r="E28" s="230"/>
    </row>
    <row r="29" spans="5:5" x14ac:dyDescent="0.2">
      <c r="E29" s="230"/>
    </row>
    <row r="30" spans="5:5" x14ac:dyDescent="0.2">
      <c r="E30" s="230"/>
    </row>
    <row r="31" spans="5:5" x14ac:dyDescent="0.2">
      <c r="E31" s="230"/>
    </row>
    <row r="32" spans="5:5" x14ac:dyDescent="0.2">
      <c r="E32" s="230"/>
    </row>
    <row r="33" spans="1:7" x14ac:dyDescent="0.2">
      <c r="A33" s="272"/>
      <c r="B33" s="272"/>
      <c r="C33" s="272"/>
      <c r="D33" s="272"/>
      <c r="E33" s="272"/>
      <c r="F33" s="272"/>
      <c r="G33" s="272"/>
    </row>
    <row r="34" spans="1:7" x14ac:dyDescent="0.2">
      <c r="A34" s="272"/>
      <c r="B34" s="272"/>
      <c r="C34" s="272"/>
      <c r="D34" s="272"/>
      <c r="E34" s="272"/>
      <c r="F34" s="272"/>
      <c r="G34" s="272"/>
    </row>
    <row r="35" spans="1:7" x14ac:dyDescent="0.2">
      <c r="A35" s="272"/>
      <c r="B35" s="272"/>
      <c r="C35" s="272"/>
      <c r="D35" s="272"/>
      <c r="E35" s="272"/>
      <c r="F35" s="272"/>
      <c r="G35" s="272"/>
    </row>
    <row r="36" spans="1:7" x14ac:dyDescent="0.2">
      <c r="A36" s="272"/>
      <c r="B36" s="272"/>
      <c r="C36" s="272"/>
      <c r="D36" s="272"/>
      <c r="E36" s="272"/>
      <c r="F36" s="272"/>
      <c r="G36" s="272"/>
    </row>
    <row r="37" spans="1:7" x14ac:dyDescent="0.2">
      <c r="E37" s="230"/>
    </row>
    <row r="38" spans="1:7" x14ac:dyDescent="0.2">
      <c r="E38" s="230"/>
    </row>
    <row r="39" spans="1:7" x14ac:dyDescent="0.2">
      <c r="E39" s="230"/>
    </row>
    <row r="40" spans="1:7" x14ac:dyDescent="0.2">
      <c r="E40" s="230"/>
    </row>
    <row r="41" spans="1:7" x14ac:dyDescent="0.2">
      <c r="E41" s="230"/>
    </row>
    <row r="42" spans="1:7" x14ac:dyDescent="0.2">
      <c r="E42" s="230"/>
    </row>
    <row r="43" spans="1:7" x14ac:dyDescent="0.2">
      <c r="E43" s="230"/>
    </row>
    <row r="44" spans="1:7" x14ac:dyDescent="0.2">
      <c r="E44" s="230"/>
    </row>
    <row r="45" spans="1:7" x14ac:dyDescent="0.2">
      <c r="E45" s="230"/>
    </row>
    <row r="46" spans="1:7" x14ac:dyDescent="0.2">
      <c r="E46" s="230"/>
    </row>
    <row r="47" spans="1:7" x14ac:dyDescent="0.2">
      <c r="E47" s="230"/>
    </row>
    <row r="48" spans="1:7" x14ac:dyDescent="0.2">
      <c r="E48" s="230"/>
    </row>
    <row r="49" spans="5:5" x14ac:dyDescent="0.2">
      <c r="E49" s="230"/>
    </row>
    <row r="50" spans="5:5" x14ac:dyDescent="0.2">
      <c r="E50" s="230"/>
    </row>
    <row r="51" spans="5:5" x14ac:dyDescent="0.2">
      <c r="E51" s="230"/>
    </row>
    <row r="52" spans="5:5" x14ac:dyDescent="0.2">
      <c r="E52" s="230"/>
    </row>
    <row r="53" spans="5:5" x14ac:dyDescent="0.2">
      <c r="E53" s="230"/>
    </row>
    <row r="54" spans="5:5" x14ac:dyDescent="0.2">
      <c r="E54" s="230"/>
    </row>
    <row r="55" spans="5:5" x14ac:dyDescent="0.2">
      <c r="E55" s="230"/>
    </row>
    <row r="56" spans="5:5" x14ac:dyDescent="0.2">
      <c r="E56" s="230"/>
    </row>
    <row r="57" spans="5:5" x14ac:dyDescent="0.2">
      <c r="E57" s="230"/>
    </row>
    <row r="58" spans="5:5" x14ac:dyDescent="0.2">
      <c r="E58" s="230"/>
    </row>
    <row r="59" spans="5:5" x14ac:dyDescent="0.2">
      <c r="E59" s="230"/>
    </row>
    <row r="60" spans="5:5" x14ac:dyDescent="0.2">
      <c r="E60" s="230"/>
    </row>
    <row r="61" spans="5:5" x14ac:dyDescent="0.2">
      <c r="E61" s="230"/>
    </row>
    <row r="62" spans="5:5" x14ac:dyDescent="0.2">
      <c r="E62" s="230"/>
    </row>
    <row r="63" spans="5:5" x14ac:dyDescent="0.2">
      <c r="E63" s="230"/>
    </row>
    <row r="64" spans="5:5" x14ac:dyDescent="0.2">
      <c r="E64" s="230"/>
    </row>
    <row r="65" spans="1:7" x14ac:dyDescent="0.2">
      <c r="E65" s="230"/>
    </row>
    <row r="66" spans="1:7" x14ac:dyDescent="0.2">
      <c r="E66" s="230"/>
    </row>
    <row r="67" spans="1:7" x14ac:dyDescent="0.2">
      <c r="E67" s="230"/>
    </row>
    <row r="68" spans="1:7" x14ac:dyDescent="0.2">
      <c r="A68" s="283"/>
      <c r="B68" s="283"/>
    </row>
    <row r="69" spans="1:7" x14ac:dyDescent="0.2">
      <c r="A69" s="272"/>
      <c r="B69" s="272"/>
      <c r="C69" s="284"/>
      <c r="D69" s="284"/>
      <c r="E69" s="285"/>
      <c r="F69" s="284"/>
      <c r="G69" s="286"/>
    </row>
    <row r="70" spans="1:7" x14ac:dyDescent="0.2">
      <c r="A70" s="287"/>
      <c r="B70" s="287"/>
      <c r="C70" s="272"/>
      <c r="D70" s="272"/>
      <c r="E70" s="288"/>
      <c r="F70" s="272"/>
      <c r="G70" s="272"/>
    </row>
    <row r="71" spans="1:7" x14ac:dyDescent="0.2">
      <c r="A71" s="272"/>
      <c r="B71" s="272"/>
      <c r="C71" s="272"/>
      <c r="D71" s="272"/>
      <c r="E71" s="288"/>
      <c r="F71" s="272"/>
      <c r="G71" s="272"/>
    </row>
    <row r="72" spans="1:7" x14ac:dyDescent="0.2">
      <c r="A72" s="272"/>
      <c r="B72" s="272"/>
      <c r="C72" s="272"/>
      <c r="D72" s="272"/>
      <c r="E72" s="288"/>
      <c r="F72" s="272"/>
      <c r="G72" s="272"/>
    </row>
    <row r="73" spans="1:7" x14ac:dyDescent="0.2">
      <c r="A73" s="272"/>
      <c r="B73" s="272"/>
      <c r="C73" s="272"/>
      <c r="D73" s="272"/>
      <c r="E73" s="288"/>
      <c r="F73" s="272"/>
      <c r="G73" s="272"/>
    </row>
    <row r="74" spans="1:7" x14ac:dyDescent="0.2">
      <c r="A74" s="272"/>
      <c r="B74" s="272"/>
      <c r="C74" s="272"/>
      <c r="D74" s="272"/>
      <c r="E74" s="288"/>
      <c r="F74" s="272"/>
      <c r="G74" s="272"/>
    </row>
    <row r="75" spans="1:7" x14ac:dyDescent="0.2">
      <c r="A75" s="272"/>
      <c r="B75" s="272"/>
      <c r="C75" s="272"/>
      <c r="D75" s="272"/>
      <c r="E75" s="288"/>
      <c r="F75" s="272"/>
      <c r="G75" s="272"/>
    </row>
    <row r="76" spans="1:7" x14ac:dyDescent="0.2">
      <c r="A76" s="272"/>
      <c r="B76" s="272"/>
      <c r="C76" s="272"/>
      <c r="D76" s="272"/>
      <c r="E76" s="288"/>
      <c r="F76" s="272"/>
      <c r="G76" s="272"/>
    </row>
    <row r="77" spans="1:7" x14ac:dyDescent="0.2">
      <c r="A77" s="272"/>
      <c r="B77" s="272"/>
      <c r="C77" s="272"/>
      <c r="D77" s="272"/>
      <c r="E77" s="288"/>
      <c r="F77" s="272"/>
      <c r="G77" s="272"/>
    </row>
    <row r="78" spans="1:7" x14ac:dyDescent="0.2">
      <c r="A78" s="272"/>
      <c r="B78" s="272"/>
      <c r="C78" s="272"/>
      <c r="D78" s="272"/>
      <c r="E78" s="288"/>
      <c r="F78" s="272"/>
      <c r="G78" s="272"/>
    </row>
    <row r="79" spans="1:7" x14ac:dyDescent="0.2">
      <c r="A79" s="272"/>
      <c r="B79" s="272"/>
      <c r="C79" s="272"/>
      <c r="D79" s="272"/>
      <c r="E79" s="288"/>
      <c r="F79" s="272"/>
      <c r="G79" s="272"/>
    </row>
    <row r="80" spans="1:7" x14ac:dyDescent="0.2">
      <c r="A80" s="272"/>
      <c r="B80" s="272"/>
      <c r="C80" s="272"/>
      <c r="D80" s="272"/>
      <c r="E80" s="288"/>
      <c r="F80" s="272"/>
      <c r="G80" s="272"/>
    </row>
    <row r="81" spans="1:7" x14ac:dyDescent="0.2">
      <c r="A81" s="272"/>
      <c r="B81" s="272"/>
      <c r="C81" s="272"/>
      <c r="D81" s="272"/>
      <c r="E81" s="288"/>
      <c r="F81" s="272"/>
      <c r="G81" s="272"/>
    </row>
    <row r="82" spans="1:7" x14ac:dyDescent="0.2">
      <c r="A82" s="272"/>
      <c r="B82" s="272"/>
      <c r="C82" s="272"/>
      <c r="D82" s="272"/>
      <c r="E82" s="288"/>
      <c r="F82" s="272"/>
      <c r="G82" s="272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32</vt:i4>
      </vt:variant>
    </vt:vector>
  </HeadingPairs>
  <TitlesOfParts>
    <vt:vector size="39" baseType="lpstr">
      <vt:lpstr>Stavba</vt:lpstr>
      <vt:lpstr>d.1.1 1 KL</vt:lpstr>
      <vt:lpstr>d.1.1 1 Rek</vt:lpstr>
      <vt:lpstr>d.1.1 1 Pol</vt:lpstr>
      <vt:lpstr>SO 02 1 KL</vt:lpstr>
      <vt:lpstr>SO 02 1 Rek</vt:lpstr>
      <vt:lpstr>SO 02 1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'd.1.1 1 Pol'!Názvy_tisku</vt:lpstr>
      <vt:lpstr>'d.1.1 1 Rek'!Názvy_tisku</vt:lpstr>
      <vt:lpstr>'SO 02 1 Pol'!Názvy_tisku</vt:lpstr>
      <vt:lpstr>'SO 02 1 Rek'!Názvy_tisku</vt:lpstr>
      <vt:lpstr>Stavba!Objednatel</vt:lpstr>
      <vt:lpstr>Stavba!Objekt</vt:lpstr>
      <vt:lpstr>'d.1.1 1 KL'!Oblast_tisku</vt:lpstr>
      <vt:lpstr>'d.1.1 1 Pol'!Oblast_tisku</vt:lpstr>
      <vt:lpstr>'d.1.1 1 Rek'!Oblast_tisku</vt:lpstr>
      <vt:lpstr>'SO 02 1 KL'!Oblast_tisku</vt:lpstr>
      <vt:lpstr>'SO 02 1 Pol'!Oblast_tisku</vt:lpstr>
      <vt:lpstr>'SO 02 1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siler</dc:creator>
  <cp:lastModifiedBy>Martin Borák</cp:lastModifiedBy>
  <dcterms:created xsi:type="dcterms:W3CDTF">2015-09-25T11:12:46Z</dcterms:created>
  <dcterms:modified xsi:type="dcterms:W3CDTF">2016-02-24T12:19:22Z</dcterms:modified>
</cp:coreProperties>
</file>